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2465" windowHeight="11985" tabRatio="750"/>
  </bookViews>
  <sheets>
    <sheet name="10" sheetId="4" r:id="rId1"/>
    <sheet name="11" sheetId="5" r:id="rId2"/>
    <sheet name="12" sheetId="6" r:id="rId3"/>
    <sheet name="13" sheetId="7" r:id="rId4"/>
    <sheet name="14" sheetId="8" r:id="rId5"/>
    <sheet name="15" sheetId="9" r:id="rId6"/>
    <sheet name="16" sheetId="10" r:id="rId7"/>
    <sheet name="17" sheetId="11" r:id="rId8"/>
    <sheet name="18" sheetId="12" r:id="rId9"/>
  </sheets>
  <externalReferences>
    <externalReference r:id="rId10"/>
    <externalReference r:id="rId11"/>
    <externalReference r:id="rId12"/>
  </externalReferences>
  <definedNames>
    <definedName name="_xlnm._FilterDatabase" localSheetId="0" hidden="1">'10'!$A$25:$T$77</definedName>
    <definedName name="_xlnm._FilterDatabase" localSheetId="1" hidden="1">'11'!$A$24:$X$24</definedName>
    <definedName name="_xlnm._FilterDatabase" localSheetId="2" hidden="1">'12'!$A$25:$V$77</definedName>
    <definedName name="_xlnm._FilterDatabase" localSheetId="3" hidden="1">'13'!$A$25:$CK$71</definedName>
    <definedName name="_xlnm._FilterDatabase" localSheetId="4" hidden="1">'14'!$A$24:$AN$24</definedName>
    <definedName name="_xlnm._FilterDatabase" localSheetId="5" hidden="1">'15'!$A$24:$CO$71</definedName>
    <definedName name="_xlnm._FilterDatabase" localSheetId="6" hidden="1">'16'!$A$24:$BS$71</definedName>
    <definedName name="_xlnm._FilterDatabase" localSheetId="7" hidden="1">'17'!$A$26:$BC$74</definedName>
    <definedName name="_xlnm._FilterDatabase" localSheetId="8" hidden="1">'18'!$A$24:$CW$71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1D7CC2E_BE3E_4A00_B99B_E542ECB0F179_.wvu.FilterData" localSheetId="7" hidden="1">'17'!$A$26:$BC$58</definedName>
    <definedName name="Z_020CBC4C_4802_4637_9ED4_A35572FB2A6A_.wvu.FilterData" localSheetId="0" hidden="1">'10'!$A$25:$T$77</definedName>
    <definedName name="Z_020CBC4C_4802_4637_9ED4_A35572FB2A6A_.wvu.FilterData" localSheetId="1" hidden="1">'11'!$A$25:$W$76</definedName>
    <definedName name="Z_020CBC4C_4802_4637_9ED4_A35572FB2A6A_.wvu.FilterData" localSheetId="2" hidden="1">'12'!$A$25:$V$77</definedName>
    <definedName name="Z_020CBC4C_4802_4637_9ED4_A35572FB2A6A_.wvu.FilterData" localSheetId="3" hidden="1">'13'!$A$25:$AB$77</definedName>
    <definedName name="Z_020CBC4C_4802_4637_9ED4_A35572FB2A6A_.wvu.FilterData" localSheetId="4" hidden="1">'14'!$A$25:$J$77</definedName>
    <definedName name="Z_020CBC4C_4802_4637_9ED4_A35572FB2A6A_.wvu.FilterData" localSheetId="5" hidden="1">'15'!$A$25:$AB$77</definedName>
    <definedName name="Z_03EB9DF4_AC98_4BC6_9F99_BC4E566A59EB_.wvu.FilterData" localSheetId="0" hidden="1">'10'!$A$25:$T$77</definedName>
    <definedName name="Z_03EB9DF4_AC98_4BC6_9F99_BC4E566A59EB_.wvu.FilterData" localSheetId="1" hidden="1">'11'!$A$25:$W$76</definedName>
    <definedName name="Z_03EB9DF4_AC98_4BC6_9F99_BC4E566A59EB_.wvu.FilterData" localSheetId="2" hidden="1">'12'!$A$25:$V$77</definedName>
    <definedName name="Z_03EB9DF4_AC98_4BC6_9F99_BC4E566A59EB_.wvu.FilterData" localSheetId="3" hidden="1">'13'!$A$25:$AC$77</definedName>
    <definedName name="Z_03EB9DF4_AC98_4BC6_9F99_BC4E566A59EB_.wvu.FilterData" localSheetId="4" hidden="1">'14'!$A$25:$J$77</definedName>
    <definedName name="Z_03EB9DF4_AC98_4BC6_9F99_BC4E566A59EB_.wvu.FilterData" localSheetId="5" hidden="1">'15'!$A$25:$AB$77</definedName>
    <definedName name="Z_055E5952_42A3_428D_BF19_CDE44E916AC8_.wvu.FilterData" localSheetId="7" hidden="1">'17'!$A$26:$BC$72</definedName>
    <definedName name="Z_087625E1_6442_4CFE_9ADB_7A5E7D20F421_.wvu.FilterData" localSheetId="0" hidden="1">'10'!$A$21:$T$87</definedName>
    <definedName name="Z_087625E1_6442_4CFE_9ADB_7A5E7D20F421_.wvu.FilterData" localSheetId="1" hidden="1">'11'!$A$20:$W$86</definedName>
    <definedName name="Z_087625E1_6442_4CFE_9ADB_7A5E7D20F421_.wvu.FilterData" localSheetId="2" hidden="1">'12'!$A$20:$V$87</definedName>
    <definedName name="Z_087625E1_6442_4CFE_9ADB_7A5E7D20F421_.wvu.FilterData" localSheetId="3" hidden="1">'13'!$A$19:$AC$87</definedName>
    <definedName name="Z_087625E1_6442_4CFE_9ADB_7A5E7D20F421_.wvu.FilterData" localSheetId="4" hidden="1">'14'!$A$20:$J$87</definedName>
    <definedName name="Z_087625E1_6442_4CFE_9ADB_7A5E7D20F421_.wvu.FilterData" localSheetId="5" hidden="1">'15'!$A$20:$AB$87</definedName>
    <definedName name="Z_087625E1_6442_4CFE_9ADB_7A5E7D20F421_.wvu.FilterData" localSheetId="7" hidden="1">'17'!$A$26:$AI$74</definedName>
    <definedName name="Z_099F8D69_7585_4416_A0D9_3B92F624255C_.wvu.FilterData" localSheetId="0" hidden="1">'10'!$A$25:$T$77</definedName>
    <definedName name="Z_099F8D69_7585_4416_A0D9_3B92F624255C_.wvu.FilterData" localSheetId="1" hidden="1">'11'!$A$25:$W$76</definedName>
    <definedName name="Z_099F8D69_7585_4416_A0D9_3B92F624255C_.wvu.FilterData" localSheetId="2" hidden="1">'12'!$A$25:$V$77</definedName>
    <definedName name="Z_099F8D69_7585_4416_A0D9_3B92F624255C_.wvu.FilterData" localSheetId="3" hidden="1">'13'!$A$25:$AB$77</definedName>
    <definedName name="Z_099F8D69_7585_4416_A0D9_3B92F624255C_.wvu.FilterData" localSheetId="4" hidden="1">'14'!$A$25:$J$77</definedName>
    <definedName name="Z_099F8D69_7585_4416_A0D9_3B92F624255C_.wvu.FilterData" localSheetId="5" hidden="1">'15'!$A$25:$AB$77</definedName>
    <definedName name="Z_1D4769C9_22D3_41D7_BB10_557E5B558A42_.wvu.FilterData" localSheetId="0" hidden="1">'10'!$A$25:$T$83</definedName>
    <definedName name="Z_1D4769C9_22D3_41D7_BB10_557E5B558A42_.wvu.FilterData" localSheetId="1" hidden="1">'11'!$A$25:$W$82</definedName>
    <definedName name="Z_1D4769C9_22D3_41D7_BB10_557E5B558A42_.wvu.FilterData" localSheetId="2" hidden="1">'12'!$A$25:$V$83</definedName>
    <definedName name="Z_1D4769C9_22D3_41D7_BB10_557E5B558A42_.wvu.FilterData" localSheetId="3" hidden="1">'13'!$A$25:$AC$83</definedName>
    <definedName name="Z_1D4769C9_22D3_41D7_BB10_557E5B558A42_.wvu.FilterData" localSheetId="4" hidden="1">'14'!$A$25:$J$83</definedName>
    <definedName name="Z_1D4769C9_22D3_41D7_BB10_557E5B558A42_.wvu.FilterData" localSheetId="5" hidden="1">'15'!$A$25:$AB$83</definedName>
    <definedName name="Z_26DAEAC3_92A5_4121_942A_41E1C66C8C7F_.wvu.FilterData" localSheetId="0" hidden="1">'10'!$A$25:$T$83</definedName>
    <definedName name="Z_26DAEAC3_92A5_4121_942A_41E1C66C8C7F_.wvu.FilterData" localSheetId="1" hidden="1">'11'!$A$25:$W$82</definedName>
    <definedName name="Z_26DAEAC3_92A5_4121_942A_41E1C66C8C7F_.wvu.FilterData" localSheetId="2" hidden="1">'12'!$A$25:$V$83</definedName>
    <definedName name="Z_26DAEAC3_92A5_4121_942A_41E1C66C8C7F_.wvu.FilterData" localSheetId="3" hidden="1">'13'!$A$25:$AC$83</definedName>
    <definedName name="Z_26DAEAC3_92A5_4121_942A_41E1C66C8C7F_.wvu.FilterData" localSheetId="4" hidden="1">'14'!$A$25:$J$83</definedName>
    <definedName name="Z_26DAEAC3_92A5_4121_942A_41E1C66C8C7F_.wvu.FilterData" localSheetId="5" hidden="1">'15'!$A$25:$AB$83</definedName>
    <definedName name="Z_28DD50A5_FF68_433B_8BB2_B3B3CEA0C4F3_.wvu.FilterData" localSheetId="0" hidden="1">'10'!$A$25:$T$83</definedName>
    <definedName name="Z_28DD50A5_FF68_433B_8BB2_B3B3CEA0C4F3_.wvu.FilterData" localSheetId="1" hidden="1">'11'!$A$25:$W$82</definedName>
    <definedName name="Z_28DD50A5_FF68_433B_8BB2_B3B3CEA0C4F3_.wvu.FilterData" localSheetId="2" hidden="1">'12'!$A$25:$V$83</definedName>
    <definedName name="Z_28DD50A5_FF68_433B_8BB2_B3B3CEA0C4F3_.wvu.FilterData" localSheetId="3" hidden="1">'13'!$A$25:$AC$83</definedName>
    <definedName name="Z_28DD50A5_FF68_433B_8BB2_B3B3CEA0C4F3_.wvu.FilterData" localSheetId="4" hidden="1">'14'!$A$25:$J$83</definedName>
    <definedName name="Z_28DD50A5_FF68_433B_8BB2_B3B3CEA0C4F3_.wvu.FilterData" localSheetId="5" hidden="1">'15'!$A$25:$AB$83</definedName>
    <definedName name="Z_2AD7D8A5_D91B_4BFF_A9D2_3942C99EEDAD_.wvu.FilterData" localSheetId="0" hidden="1">'10'!$A$25:$T$83</definedName>
    <definedName name="Z_2AD7D8A5_D91B_4BFF_A9D2_3942C99EEDAD_.wvu.FilterData" localSheetId="1" hidden="1">'11'!$A$25:$W$82</definedName>
    <definedName name="Z_2AD7D8A5_D91B_4BFF_A9D2_3942C99EEDAD_.wvu.FilterData" localSheetId="2" hidden="1">'12'!$A$25:$V$83</definedName>
    <definedName name="Z_2AD7D8A5_D91B_4BFF_A9D2_3942C99EEDAD_.wvu.FilterData" localSheetId="3" hidden="1">'13'!$A$25:$AC$83</definedName>
    <definedName name="Z_2AD7D8A5_D91B_4BFF_A9D2_3942C99EEDAD_.wvu.FilterData" localSheetId="4" hidden="1">'14'!$A$25:$J$83</definedName>
    <definedName name="Z_2AD7D8A5_D91B_4BFF_A9D2_3942C99EEDAD_.wvu.FilterData" localSheetId="5" hidden="1">'15'!$A$25:$AB$83</definedName>
    <definedName name="Z_2B705702_B67B_491C_8E54_4D0D6F3E9453_.wvu.FilterData" localSheetId="0" hidden="1">'10'!$A$25:$T$81</definedName>
    <definedName name="Z_2B705702_B67B_491C_8E54_4D0D6F3E9453_.wvu.FilterData" localSheetId="1" hidden="1">'11'!$A$25:$W$80</definedName>
    <definedName name="Z_2B705702_B67B_491C_8E54_4D0D6F3E9453_.wvu.FilterData" localSheetId="2" hidden="1">'12'!$A$25:$V$81</definedName>
    <definedName name="Z_2B705702_B67B_491C_8E54_4D0D6F3E9453_.wvu.FilterData" localSheetId="3" hidden="1">'13'!$A$25:$AC$81</definedName>
    <definedName name="Z_2B705702_B67B_491C_8E54_4D0D6F3E9453_.wvu.FilterData" localSheetId="4" hidden="1">'14'!$A$25:$J$81</definedName>
    <definedName name="Z_2B705702_B67B_491C_8E54_4D0D6F3E9453_.wvu.FilterData" localSheetId="5" hidden="1">'15'!$A$25:$AB$81</definedName>
    <definedName name="Z_2B944529_4431_4AE3_A585_21D645644E2B_.wvu.FilterData" localSheetId="0" hidden="1">'10'!$A$25:$T$77</definedName>
    <definedName name="Z_2B944529_4431_4AE3_A585_21D645644E2B_.wvu.FilterData" localSheetId="1" hidden="1">'11'!$A$25:$W$82</definedName>
    <definedName name="Z_2B944529_4431_4AE3_A585_21D645644E2B_.wvu.FilterData" localSheetId="2" hidden="1">'12'!$A$25:$V$77</definedName>
    <definedName name="Z_2B944529_4431_4AE3_A585_21D645644E2B_.wvu.FilterData" localSheetId="3" hidden="1">'13'!$A$25:$CK$77</definedName>
    <definedName name="Z_2B944529_4431_4AE3_A585_21D645644E2B_.wvu.FilterData" localSheetId="4" hidden="1">'14'!$A$25:$AN$77</definedName>
    <definedName name="Z_2B944529_4431_4AE3_A585_21D645644E2B_.wvu.FilterData" localSheetId="5" hidden="1">'15'!$A$25:$CO$77</definedName>
    <definedName name="Z_2B944529_4431_4AE3_A585_21D645644E2B_.wvu.FilterData" localSheetId="6" hidden="1">'16'!$A$24:$BS$71</definedName>
    <definedName name="Z_2B944529_4431_4AE3_A585_21D645644E2B_.wvu.FilterData" localSheetId="7" hidden="1">'17'!$A$26:$BC$72</definedName>
    <definedName name="Z_2B944529_4431_4AE3_A585_21D645644E2B_.wvu.PrintArea" localSheetId="0" hidden="1">'10'!$A$1:$T$24</definedName>
    <definedName name="Z_2B944529_4431_4AE3_A585_21D645644E2B_.wvu.PrintArea" localSheetId="1" hidden="1">'11'!$A$1:$W$82</definedName>
    <definedName name="Z_2B944529_4431_4AE3_A585_21D645644E2B_.wvu.PrintArea" localSheetId="2" hidden="1">'12'!$A$1:$V$83</definedName>
    <definedName name="Z_2B944529_4431_4AE3_A585_21D645644E2B_.wvu.PrintArea" localSheetId="3" hidden="1">'13'!$A$1:$CK$83</definedName>
    <definedName name="Z_2B944529_4431_4AE3_A585_21D645644E2B_.wvu.PrintArea" localSheetId="4" hidden="1">'14'!$A$1:$AN$83</definedName>
    <definedName name="Z_2B944529_4431_4AE3_A585_21D645644E2B_.wvu.PrintArea" localSheetId="5" hidden="1">'15'!$A$1:$CO$83</definedName>
    <definedName name="Z_2B944529_4431_4AE3_A585_21D645644E2B_.wvu.PrintArea" localSheetId="6" hidden="1">'16'!$A$1:$BS$71</definedName>
    <definedName name="Z_2B944529_4431_4AE3_A585_21D645644E2B_.wvu.PrintArea" localSheetId="7" hidden="1">'17'!$A$1:$AI$74</definedName>
    <definedName name="Z_2B944529_4431_4AE3_A585_21D645644E2B_.wvu.PrintTitles" localSheetId="0" hidden="1">'10'!$21:$24</definedName>
    <definedName name="Z_2B944529_4431_4AE3_A585_21D645644E2B_.wvu.PrintTitles" localSheetId="1" hidden="1">'11'!$A:$B,'11'!$20:$23</definedName>
    <definedName name="Z_2B944529_4431_4AE3_A585_21D645644E2B_.wvu.PrintTitles" localSheetId="2" hidden="1">'12'!$A:$B,'12'!$20:$24</definedName>
    <definedName name="Z_2B944529_4431_4AE3_A585_21D645644E2B_.wvu.PrintTitles" localSheetId="3" hidden="1">'13'!$A:$B,'13'!$19:$24</definedName>
    <definedName name="Z_2B944529_4431_4AE3_A585_21D645644E2B_.wvu.PrintTitles" localSheetId="4" hidden="1">'14'!$A:$B,'14'!$20:$24</definedName>
    <definedName name="Z_2B944529_4431_4AE3_A585_21D645644E2B_.wvu.PrintTitles" localSheetId="5" hidden="1">'15'!$A:$B,'15'!$20:$24</definedName>
    <definedName name="Z_2B944529_4431_4AE3_A585_21D645644E2B_.wvu.PrintTitles" localSheetId="6" hidden="1">'16'!$20:$24</definedName>
    <definedName name="Z_2B944529_4431_4AE3_A585_21D645644E2B_.wvu.PrintTitles" localSheetId="7" hidden="1">'17'!$22:$24</definedName>
    <definedName name="Z_2BF31BFA_465C_4F9A_9D42_0A095C5E416C_.wvu.FilterData" localSheetId="0" hidden="1">'10'!$A$25:$T$77</definedName>
    <definedName name="Z_2BF31BFA_465C_4F9A_9D42_0A095C5E416C_.wvu.FilterData" localSheetId="1" hidden="1">'11'!$A$25:$W$76</definedName>
    <definedName name="Z_2BF31BFA_465C_4F9A_9D42_0A095C5E416C_.wvu.FilterData" localSheetId="2" hidden="1">'12'!$A$25:$V$77</definedName>
    <definedName name="Z_2BF31BFA_465C_4F9A_9D42_0A095C5E416C_.wvu.FilterData" localSheetId="3" hidden="1">'13'!$A$25:$AB$77</definedName>
    <definedName name="Z_2BF31BFA_465C_4F9A_9D42_0A095C5E416C_.wvu.FilterData" localSheetId="4" hidden="1">'14'!$A$25:$J$77</definedName>
    <definedName name="Z_2BF31BFA_465C_4F9A_9D42_0A095C5E416C_.wvu.FilterData" localSheetId="5" hidden="1">'15'!$A$25:$AB$77</definedName>
    <definedName name="Z_2CFCE4CA_55B5_4637_B259_AE94B627BC55_.wvu.FilterData" localSheetId="0" hidden="1">'10'!$A$25:$T$83</definedName>
    <definedName name="Z_2D0AFCAA_9364_47AA_B985_49881280DD67_.wvu.FilterData" localSheetId="0" hidden="1">'10'!$A$25:$T$83</definedName>
    <definedName name="Z_2D0AFCAA_9364_47AA_B985_49881280DD67_.wvu.FilterData" localSheetId="1" hidden="1">'11'!$A$25:$W$82</definedName>
    <definedName name="Z_2D0AFCAA_9364_47AA_B985_49881280DD67_.wvu.FilterData" localSheetId="2" hidden="1">'12'!$A$25:$V$83</definedName>
    <definedName name="Z_2D0AFCAA_9364_47AA_B985_49881280DD67_.wvu.FilterData" localSheetId="3" hidden="1">'13'!$A$25:$AC$83</definedName>
    <definedName name="Z_2D0AFCAA_9364_47AA_B985_49881280DD67_.wvu.FilterData" localSheetId="4" hidden="1">'14'!$A$25:$J$83</definedName>
    <definedName name="Z_2D0AFCAA_9364_47AA_B985_49881280DD67_.wvu.FilterData" localSheetId="5" hidden="1">'15'!$A$25:$AB$83</definedName>
    <definedName name="Z_31610770_2E73_4A9D_9BDA_A6880E5E7681_.wvu.FilterData" localSheetId="7" hidden="1">'17'!$A$26:$BC$74</definedName>
    <definedName name="Z_35E5254D_33D2_4F9E_A1A3_D8A4A840691E_.wvu.FilterData" localSheetId="0" hidden="1">'10'!$A$25:$T$81</definedName>
    <definedName name="Z_35E5254D_33D2_4F9E_A1A3_D8A4A840691E_.wvu.FilterData" localSheetId="1" hidden="1">'11'!$A$25:$W$80</definedName>
    <definedName name="Z_35E5254D_33D2_4F9E_A1A3_D8A4A840691E_.wvu.FilterData" localSheetId="2" hidden="1">'12'!$A$25:$V$81</definedName>
    <definedName name="Z_35E5254D_33D2_4F9E_A1A3_D8A4A840691E_.wvu.FilterData" localSheetId="3" hidden="1">'13'!$A$25:$AC$81</definedName>
    <definedName name="Z_35E5254D_33D2_4F9E_A1A3_D8A4A840691E_.wvu.FilterData" localSheetId="4" hidden="1">'14'!$A$25:$J$81</definedName>
    <definedName name="Z_35E5254D_33D2_4F9E_A1A3_D8A4A840691E_.wvu.FilterData" localSheetId="5" hidden="1">'15'!$A$25:$AB$81</definedName>
    <definedName name="Z_35E5254D_33D2_4F9E_A1A3_D8A4A840691E_.wvu.FilterData" localSheetId="7" hidden="1">'17'!$A$26:$AI$74</definedName>
    <definedName name="Z_379A5EFA_2B58_405C_A1C1_AA016D66E2A7_.wvu.FilterData" localSheetId="6" hidden="1">'16'!#REF!</definedName>
    <definedName name="Z_37FDCE4A_6CA4_4AB4_B747_B6F8179F01AF_.wvu.FilterData" localSheetId="0" hidden="1">'10'!$A$25:$T$83</definedName>
    <definedName name="Z_37FDCE4A_6CA4_4AB4_B747_B6F8179F01AF_.wvu.FilterData" localSheetId="1" hidden="1">'11'!$A$25:$W$82</definedName>
    <definedName name="Z_37FDCE4A_6CA4_4AB4_B747_B6F8179F01AF_.wvu.FilterData" localSheetId="2" hidden="1">'12'!$A$25:$V$83</definedName>
    <definedName name="Z_37FDCE4A_6CA4_4AB4_B747_B6F8179F01AF_.wvu.FilterData" localSheetId="3" hidden="1">'13'!$A$25:$AC$83</definedName>
    <definedName name="Z_37FDCE4A_6CA4_4AB4_B747_B6F8179F01AF_.wvu.FilterData" localSheetId="4" hidden="1">'14'!$A$25:$J$83</definedName>
    <definedName name="Z_37FDCE4A_6CA4_4AB4_B747_B6F8179F01AF_.wvu.FilterData" localSheetId="5" hidden="1">'15'!$A$25:$AB$83</definedName>
    <definedName name="Z_3A06BBD0_81FF_44D2_9B0D_78E790C5E538_.wvu.FilterData" localSheetId="7" hidden="1">'17'!$A$26:$BC$58</definedName>
    <definedName name="Z_3D603C49_EBC1_43B4_BA5A_D28E6804272F_.wvu.FilterData" localSheetId="0" hidden="1">'10'!$A$25:$T$77</definedName>
    <definedName name="Z_3D603C49_EBC1_43B4_BA5A_D28E6804272F_.wvu.FilterData" localSheetId="1" hidden="1">'11'!$A$25:$W$82</definedName>
    <definedName name="Z_3D603C49_EBC1_43B4_BA5A_D28E6804272F_.wvu.FilterData" localSheetId="2" hidden="1">'12'!$A$25:$V$77</definedName>
    <definedName name="Z_3D603C49_EBC1_43B4_BA5A_D28E6804272F_.wvu.FilterData" localSheetId="3" hidden="1">'13'!$A$25:$CK$77</definedName>
    <definedName name="Z_3D603C49_EBC1_43B4_BA5A_D28E6804272F_.wvu.FilterData" localSheetId="4" hidden="1">'14'!$A$25:$AN$71</definedName>
    <definedName name="Z_3D603C49_EBC1_43B4_BA5A_D28E6804272F_.wvu.FilterData" localSheetId="5" hidden="1">'15'!$A$25:$CO$77</definedName>
    <definedName name="Z_3D603C49_EBC1_43B4_BA5A_D28E6804272F_.wvu.FilterData" localSheetId="6" hidden="1">'16'!$A$24:$BS$71</definedName>
    <definedName name="Z_3D603C49_EBC1_43B4_BA5A_D28E6804272F_.wvu.FilterData" localSheetId="7" hidden="1">'17'!$A$26:$BC$74</definedName>
    <definedName name="Z_3D603C49_EBC1_43B4_BA5A_D28E6804272F_.wvu.FilterData" localSheetId="8" hidden="1">'18'!$A$24:$CW$71</definedName>
    <definedName name="Z_3D603C49_EBC1_43B4_BA5A_D28E6804272F_.wvu.PrintArea" localSheetId="0" hidden="1">'10'!$A$1:$T$83</definedName>
    <definedName name="Z_3D603C49_EBC1_43B4_BA5A_D28E6804272F_.wvu.PrintArea" localSheetId="1" hidden="1">'11'!$A$1:$X$82</definedName>
    <definedName name="Z_3D603C49_EBC1_43B4_BA5A_D28E6804272F_.wvu.PrintArea" localSheetId="2" hidden="1">'12'!$A$1:$V$83</definedName>
    <definedName name="Z_3D603C49_EBC1_43B4_BA5A_D28E6804272F_.wvu.PrintArea" localSheetId="3" hidden="1">'13'!$A$1:$CK$83</definedName>
    <definedName name="Z_3D603C49_EBC1_43B4_BA5A_D28E6804272F_.wvu.PrintArea" localSheetId="4" hidden="1">'14'!$A$1:$AN$83</definedName>
    <definedName name="Z_3D603C49_EBC1_43B4_BA5A_D28E6804272F_.wvu.PrintArea" localSheetId="5" hidden="1">'15'!$A$1:$CO$83</definedName>
    <definedName name="Z_3D603C49_EBC1_43B4_BA5A_D28E6804272F_.wvu.PrintArea" localSheetId="6" hidden="1">'16'!$A$1:$BS$75</definedName>
    <definedName name="Z_3D603C49_EBC1_43B4_BA5A_D28E6804272F_.wvu.PrintArea" localSheetId="7" hidden="1">'17'!$A$1:$BC$79</definedName>
    <definedName name="Z_3D603C49_EBC1_43B4_BA5A_D28E6804272F_.wvu.PrintArea" localSheetId="8" hidden="1">'18'!$A$1:$AS$14</definedName>
    <definedName name="Z_3D603C49_EBC1_43B4_BA5A_D28E6804272F_.wvu.PrintTitles" localSheetId="0" hidden="1">'10'!$A:$B,'10'!$21:$24</definedName>
    <definedName name="Z_3D603C49_EBC1_43B4_BA5A_D28E6804272F_.wvu.PrintTitles" localSheetId="1" hidden="1">'11'!$A:$B,'11'!$20:$23</definedName>
    <definedName name="Z_3D603C49_EBC1_43B4_BA5A_D28E6804272F_.wvu.PrintTitles" localSheetId="2" hidden="1">'12'!$A:$B,'12'!$20:$24</definedName>
    <definedName name="Z_3D603C49_EBC1_43B4_BA5A_D28E6804272F_.wvu.PrintTitles" localSheetId="3" hidden="1">'13'!$A:$B,'13'!$19:$24</definedName>
    <definedName name="Z_3D603C49_EBC1_43B4_BA5A_D28E6804272F_.wvu.PrintTitles" localSheetId="4" hidden="1">'14'!$A:$B,'14'!$20:$24</definedName>
    <definedName name="Z_3D603C49_EBC1_43B4_BA5A_D28E6804272F_.wvu.PrintTitles" localSheetId="5" hidden="1">'15'!$A:$B,'15'!$20:$24</definedName>
    <definedName name="Z_3D603C49_EBC1_43B4_BA5A_D28E6804272F_.wvu.PrintTitles" localSheetId="6" hidden="1">'16'!$20:$24</definedName>
    <definedName name="Z_3D603C49_EBC1_43B4_BA5A_D28E6804272F_.wvu.PrintTitles" localSheetId="7" hidden="1">'17'!$22:$24</definedName>
    <definedName name="Z_3DA5BA36_6938_471F_B773_58C819FFA9C8_.wvu.FilterData" localSheetId="0" hidden="1">'10'!$A$25:$T$77</definedName>
    <definedName name="Z_3DA5BA36_6938_471F_B773_58C819FFA9C8_.wvu.FilterData" localSheetId="1" hidden="1">'11'!$A$25:$W$76</definedName>
    <definedName name="Z_3DA5BA36_6938_471F_B773_58C819FFA9C8_.wvu.FilterData" localSheetId="2" hidden="1">'12'!$A$25:$V$77</definedName>
    <definedName name="Z_3DA5BA36_6938_471F_B773_58C819FFA9C8_.wvu.FilterData" localSheetId="3" hidden="1">'13'!$A$25:$AB$77</definedName>
    <definedName name="Z_3DA5BA36_6938_471F_B773_58C819FFA9C8_.wvu.FilterData" localSheetId="4" hidden="1">'14'!$A$25:$J$77</definedName>
    <definedName name="Z_3DA5BA36_6938_471F_B773_58C819FFA9C8_.wvu.FilterData" localSheetId="5" hidden="1">'15'!$A$25:$AB$77</definedName>
    <definedName name="Z_3E7E7C54_F38B_422C_9D84_0F1BB4F8B8D1_.wvu.FilterData" localSheetId="6" hidden="1">'16'!#REF!</definedName>
    <definedName name="Z_40AF2882_EE60_4760_BBBA_B54B2DAF72F9_.wvu.FilterData" localSheetId="0" hidden="1">'10'!$A$25:$T$81</definedName>
    <definedName name="Z_40AF2882_EE60_4760_BBBA_B54B2DAF72F9_.wvu.FilterData" localSheetId="1" hidden="1">'11'!$A$25:$W$80</definedName>
    <definedName name="Z_40AF2882_EE60_4760_BBBA_B54B2DAF72F9_.wvu.FilterData" localSheetId="2" hidden="1">'12'!$A$25:$V$81</definedName>
    <definedName name="Z_40AF2882_EE60_4760_BBBA_B54B2DAF72F9_.wvu.FilterData" localSheetId="3" hidden="1">'13'!$A$25:$AC$81</definedName>
    <definedName name="Z_40AF2882_EE60_4760_BBBA_B54B2DAF72F9_.wvu.FilterData" localSheetId="4" hidden="1">'14'!$A$25:$J$81</definedName>
    <definedName name="Z_40AF2882_EE60_4760_BBBA_B54B2DAF72F9_.wvu.FilterData" localSheetId="5" hidden="1">'15'!$A$25:$AB$81</definedName>
    <definedName name="Z_40AF2882_EE60_4760_BBBA_B54B2DAF72F9_.wvu.FilterData" localSheetId="7" hidden="1">'17'!$A$26:$AI$77</definedName>
    <definedName name="Z_41B76FCA_8ADA_4407_878E_56A7264D83C4_.wvu.FilterData" localSheetId="0" hidden="1">'10'!$A$25:$T$83</definedName>
    <definedName name="Z_41B76FCA_8ADA_4407_878E_56A7264D83C4_.wvu.FilterData" localSheetId="1" hidden="1">'11'!$A$25:$W$82</definedName>
    <definedName name="Z_41B76FCA_8ADA_4407_878E_56A7264D83C4_.wvu.FilterData" localSheetId="2" hidden="1">'12'!$A$25:$V$83</definedName>
    <definedName name="Z_41B76FCA_8ADA_4407_878E_56A7264D83C4_.wvu.FilterData" localSheetId="3" hidden="1">'13'!$A$25:$AC$83</definedName>
    <definedName name="Z_41B76FCA_8ADA_4407_878E_56A7264D83C4_.wvu.FilterData" localSheetId="4" hidden="1">'14'!$A$25:$J$83</definedName>
    <definedName name="Z_41B76FCA_8ADA_4407_878E_56A7264D83C4_.wvu.FilterData" localSheetId="5" hidden="1">'15'!$A$25:$AB$83</definedName>
    <definedName name="Z_41C0B97A_7C2A_448D_8128_336FADFB8128_.wvu.FilterData" localSheetId="0" hidden="1">'10'!$A$25:$T$83</definedName>
    <definedName name="Z_41C0B97A_7C2A_448D_8128_336FADFB8128_.wvu.FilterData" localSheetId="1" hidden="1">'11'!$A$25:$W$82</definedName>
    <definedName name="Z_41F93F62_A402_4147_9873_09CD3B23B08F_.wvu.FilterData" localSheetId="7" hidden="1">'17'!#REF!</definedName>
    <definedName name="Z_42B48FC3_AF49_449D_A5C7_14813B750A60_.wvu.FilterData" localSheetId="0" hidden="1">'10'!$A$25:$T$77</definedName>
    <definedName name="Z_42B48FC3_AF49_449D_A5C7_14813B750A60_.wvu.FilterData" localSheetId="1" hidden="1">'11'!$A$25:$W$82</definedName>
    <definedName name="Z_42B48FC3_AF49_449D_A5C7_14813B750A60_.wvu.FilterData" localSheetId="2" hidden="1">'12'!$A$25:$V$77</definedName>
    <definedName name="Z_42B48FC3_AF49_449D_A5C7_14813B750A60_.wvu.FilterData" localSheetId="3" hidden="1">'13'!$A$25:$CK$77</definedName>
    <definedName name="Z_42B48FC3_AF49_449D_A5C7_14813B750A60_.wvu.FilterData" localSheetId="4" hidden="1">'14'!$A$25:$AN$77</definedName>
    <definedName name="Z_42B48FC3_AF49_449D_A5C7_14813B750A60_.wvu.FilterData" localSheetId="5" hidden="1">'15'!$A$25:$CO$77</definedName>
    <definedName name="Z_42B48FC3_AF49_449D_A5C7_14813B750A60_.wvu.FilterData" localSheetId="6" hidden="1">'16'!$A$24:$BS$71</definedName>
    <definedName name="Z_42B48FC3_AF49_449D_A5C7_14813B750A60_.wvu.FilterData" localSheetId="7" hidden="1">'17'!$A$26:$BC$72</definedName>
    <definedName name="Z_42B48FC3_AF49_449D_A5C7_14813B750A60_.wvu.PrintArea" localSheetId="0" hidden="1">'10'!$A$1:$T$83</definedName>
    <definedName name="Z_42B48FC3_AF49_449D_A5C7_14813B750A60_.wvu.PrintArea" localSheetId="1" hidden="1">'11'!$A$1:$W$82</definedName>
    <definedName name="Z_42B48FC3_AF49_449D_A5C7_14813B750A60_.wvu.PrintArea" localSheetId="2" hidden="1">'12'!$A$1:$V$83</definedName>
    <definedName name="Z_42B48FC3_AF49_449D_A5C7_14813B750A60_.wvu.PrintArea" localSheetId="3" hidden="1">'13'!$A$1:$CK$83</definedName>
    <definedName name="Z_42B48FC3_AF49_449D_A5C7_14813B750A60_.wvu.PrintArea" localSheetId="4" hidden="1">'14'!$A$1:$AN$83</definedName>
    <definedName name="Z_42B48FC3_AF49_449D_A5C7_14813B750A60_.wvu.PrintArea" localSheetId="5" hidden="1">'15'!$A$1:$CO$83</definedName>
    <definedName name="Z_42B48FC3_AF49_449D_A5C7_14813B750A60_.wvu.PrintArea" localSheetId="6" hidden="1">'16'!$A$1:$BS$75</definedName>
    <definedName name="Z_42B48FC3_AF49_449D_A5C7_14813B750A60_.wvu.PrintArea" localSheetId="7" hidden="1">'17'!$A$1:$BC$79</definedName>
    <definedName name="Z_42B48FC3_AF49_449D_A5C7_14813B750A60_.wvu.PrintTitles" localSheetId="0" hidden="1">'10'!$A:$B,'10'!$21:$24</definedName>
    <definedName name="Z_42B48FC3_AF49_449D_A5C7_14813B750A60_.wvu.PrintTitles" localSheetId="1" hidden="1">'11'!$A:$B,'11'!$20:$23</definedName>
    <definedName name="Z_42B48FC3_AF49_449D_A5C7_14813B750A60_.wvu.PrintTitles" localSheetId="2" hidden="1">'12'!$A:$B,'12'!$20:$24</definedName>
    <definedName name="Z_42B48FC3_AF49_449D_A5C7_14813B750A60_.wvu.PrintTitles" localSheetId="3" hidden="1">'13'!$A:$B,'13'!$19:$24</definedName>
    <definedName name="Z_42B48FC3_AF49_449D_A5C7_14813B750A60_.wvu.PrintTitles" localSheetId="4" hidden="1">'14'!$A:$B,'14'!$20:$24</definedName>
    <definedName name="Z_42B48FC3_AF49_449D_A5C7_14813B750A60_.wvu.PrintTitles" localSheetId="5" hidden="1">'15'!$A:$B,'15'!$20:$24</definedName>
    <definedName name="Z_42B48FC3_AF49_449D_A5C7_14813B750A60_.wvu.PrintTitles" localSheetId="6" hidden="1">'16'!$20:$24</definedName>
    <definedName name="Z_42B48FC3_AF49_449D_A5C7_14813B750A60_.wvu.PrintTitles" localSheetId="7" hidden="1">'17'!$22:$24</definedName>
    <definedName name="Z_456B260A_4433_4764_B08B_5A07673D1E6C_.wvu.FilterData" localSheetId="0" hidden="1">'10'!$A$25:$T$77</definedName>
    <definedName name="Z_456B260A_4433_4764_B08B_5A07673D1E6C_.wvu.FilterData" localSheetId="1" hidden="1">'11'!$A$25:$W$76</definedName>
    <definedName name="Z_456B260A_4433_4764_B08B_5A07673D1E6C_.wvu.FilterData" localSheetId="2" hidden="1">'12'!$A$25:$V$77</definedName>
    <definedName name="Z_456B260A_4433_4764_B08B_5A07673D1E6C_.wvu.FilterData" localSheetId="3" hidden="1">'13'!$A$25:$AB$77</definedName>
    <definedName name="Z_456B260A_4433_4764_B08B_5A07673D1E6C_.wvu.FilterData" localSheetId="4" hidden="1">'14'!$A$25:$J$77</definedName>
    <definedName name="Z_456B260A_4433_4764_B08B_5A07673D1E6C_.wvu.FilterData" localSheetId="5" hidden="1">'15'!$A$25:$AB$77</definedName>
    <definedName name="Z_456B260A_4433_4764_B08B_5A07673D1E6C_.wvu.FilterData" localSheetId="6" hidden="1">'16'!#REF!</definedName>
    <definedName name="Z_456B260A_4433_4764_B08B_5A07673D1E6C_.wvu.FilterData" localSheetId="7" hidden="1">'17'!$A$26:$AI$77</definedName>
    <definedName name="Z_46F3B4D0_B349_4A77_BC60_6CBCDA0A8977_.wvu.FilterData" localSheetId="0" hidden="1">'10'!$A$25:$T$77</definedName>
    <definedName name="Z_46F3B4D0_B349_4A77_BC60_6CBCDA0A8977_.wvu.FilterData" localSheetId="1" hidden="1">'11'!$A$25:$W$82</definedName>
    <definedName name="Z_46F3B4D0_B349_4A77_BC60_6CBCDA0A8977_.wvu.FilterData" localSheetId="2" hidden="1">'12'!$A$25:$V$77</definedName>
    <definedName name="Z_46F3B4D0_B349_4A77_BC60_6CBCDA0A8977_.wvu.FilterData" localSheetId="3" hidden="1">'13'!$A$25:$CK$77</definedName>
    <definedName name="Z_46F3B4D0_B349_4A77_BC60_6CBCDA0A8977_.wvu.FilterData" localSheetId="4" hidden="1">'14'!$A$25:$AN$71</definedName>
    <definedName name="Z_46F3B4D0_B349_4A77_BC60_6CBCDA0A8977_.wvu.FilterData" localSheetId="5" hidden="1">'15'!$A$25:$CO$77</definedName>
    <definedName name="Z_46F3B4D0_B349_4A77_BC60_6CBCDA0A8977_.wvu.FilterData" localSheetId="6" hidden="1">'16'!$A$24:$BS$71</definedName>
    <definedName name="Z_46F3B4D0_B349_4A77_BC60_6CBCDA0A8977_.wvu.FilterData" localSheetId="7" hidden="1">'17'!$A$26:$BC$74</definedName>
    <definedName name="Z_46F3B4D0_B349_4A77_BC60_6CBCDA0A8977_.wvu.FilterData" localSheetId="8" hidden="1">'18'!$A$24:$CW$71</definedName>
    <definedName name="Z_46F3B4D0_B349_4A77_BC60_6CBCDA0A8977_.wvu.PrintArea" localSheetId="0" hidden="1">'10'!$A$1:$T$83</definedName>
    <definedName name="Z_46F3B4D0_B349_4A77_BC60_6CBCDA0A8977_.wvu.PrintArea" localSheetId="1" hidden="1">'11'!$A$1:$X$82</definedName>
    <definedName name="Z_46F3B4D0_B349_4A77_BC60_6CBCDA0A8977_.wvu.PrintArea" localSheetId="2" hidden="1">'12'!$A$1:$V$83</definedName>
    <definedName name="Z_46F3B4D0_B349_4A77_BC60_6CBCDA0A8977_.wvu.PrintArea" localSheetId="3" hidden="1">'13'!$A$1:$CK$83</definedName>
    <definedName name="Z_46F3B4D0_B349_4A77_BC60_6CBCDA0A8977_.wvu.PrintArea" localSheetId="4" hidden="1">'14'!$A$1:$AN$83</definedName>
    <definedName name="Z_46F3B4D0_B349_4A77_BC60_6CBCDA0A8977_.wvu.PrintArea" localSheetId="5" hidden="1">'15'!$A$1:$CO$83</definedName>
    <definedName name="Z_46F3B4D0_B349_4A77_BC60_6CBCDA0A8977_.wvu.PrintArea" localSheetId="6" hidden="1">'16'!$A$1:$BS$75</definedName>
    <definedName name="Z_46F3B4D0_B349_4A77_BC60_6CBCDA0A8977_.wvu.PrintArea" localSheetId="7" hidden="1">'17'!$A$1:$BC$79</definedName>
    <definedName name="Z_46F3B4D0_B349_4A77_BC60_6CBCDA0A8977_.wvu.PrintArea" localSheetId="8" hidden="1">'18'!$A$1:$AS$14</definedName>
    <definedName name="Z_46F3B4D0_B349_4A77_BC60_6CBCDA0A8977_.wvu.PrintTitles" localSheetId="0" hidden="1">'10'!$A:$B,'10'!$21:$24</definedName>
    <definedName name="Z_46F3B4D0_B349_4A77_BC60_6CBCDA0A8977_.wvu.PrintTitles" localSheetId="1" hidden="1">'11'!$A:$B,'11'!$20:$23</definedName>
    <definedName name="Z_46F3B4D0_B349_4A77_BC60_6CBCDA0A8977_.wvu.PrintTitles" localSheetId="2" hidden="1">'12'!$A:$B,'12'!$20:$24</definedName>
    <definedName name="Z_46F3B4D0_B349_4A77_BC60_6CBCDA0A8977_.wvu.PrintTitles" localSheetId="3" hidden="1">'13'!$A:$B,'13'!$19:$24</definedName>
    <definedName name="Z_46F3B4D0_B349_4A77_BC60_6CBCDA0A8977_.wvu.PrintTitles" localSheetId="4" hidden="1">'14'!$A:$B,'14'!$20:$24</definedName>
    <definedName name="Z_46F3B4D0_B349_4A77_BC60_6CBCDA0A8977_.wvu.PrintTitles" localSheetId="5" hidden="1">'15'!$A:$B,'15'!$20:$24</definedName>
    <definedName name="Z_46F3B4D0_B349_4A77_BC60_6CBCDA0A8977_.wvu.PrintTitles" localSheetId="6" hidden="1">'16'!$20:$24</definedName>
    <definedName name="Z_46F3B4D0_B349_4A77_BC60_6CBCDA0A8977_.wvu.PrintTitles" localSheetId="7" hidden="1">'17'!$22:$24</definedName>
    <definedName name="Z_48A60FB0_9A73_41A3_99DB_17520660C91A_.wvu.FilterData" localSheetId="0" hidden="1">'10'!$A$25:$T$77</definedName>
    <definedName name="Z_48A60FB0_9A73_41A3_99DB_17520660C91A_.wvu.FilterData" localSheetId="1" hidden="1">'11'!$A$24:$X$24</definedName>
    <definedName name="Z_48A60FB0_9A73_41A3_99DB_17520660C91A_.wvu.FilterData" localSheetId="2" hidden="1">'12'!$A$25:$V$77</definedName>
    <definedName name="Z_48A60FB0_9A73_41A3_99DB_17520660C91A_.wvu.FilterData" localSheetId="3" hidden="1">'13'!$A$25:$CK$71</definedName>
    <definedName name="Z_48A60FB0_9A73_41A3_99DB_17520660C91A_.wvu.FilterData" localSheetId="4" hidden="1">'14'!$A$24:$AN$24</definedName>
    <definedName name="Z_48A60FB0_9A73_41A3_99DB_17520660C91A_.wvu.FilterData" localSheetId="5" hidden="1">'15'!$A$24:$CO$71</definedName>
    <definedName name="Z_48A60FB0_9A73_41A3_99DB_17520660C91A_.wvu.FilterData" localSheetId="6" hidden="1">'16'!$A$24:$BS$71</definedName>
    <definedName name="Z_48A60FB0_9A73_41A3_99DB_17520660C91A_.wvu.FilterData" localSheetId="7" hidden="1">'17'!$A$26:$BC$74</definedName>
    <definedName name="Z_48A60FB0_9A73_41A3_99DB_17520660C91A_.wvu.FilterData" localSheetId="8" hidden="1">'18'!$A$24:$CW$71</definedName>
    <definedName name="Z_48A60FB0_9A73_41A3_99DB_17520660C91A_.wvu.PrintArea" localSheetId="0" hidden="1">'10'!$A$1:$T$83</definedName>
    <definedName name="Z_48A60FB0_9A73_41A3_99DB_17520660C91A_.wvu.PrintArea" localSheetId="1" hidden="1">'11'!$A$1:$X$82</definedName>
    <definedName name="Z_48A60FB0_9A73_41A3_99DB_17520660C91A_.wvu.PrintArea" localSheetId="2" hidden="1">'12'!$A$1:$V$83</definedName>
    <definedName name="Z_48A60FB0_9A73_41A3_99DB_17520660C91A_.wvu.PrintArea" localSheetId="3" hidden="1">'13'!$A$1:$CK$83</definedName>
    <definedName name="Z_48A60FB0_9A73_41A3_99DB_17520660C91A_.wvu.PrintArea" localSheetId="4" hidden="1">'14'!$A$1:$AN$83</definedName>
    <definedName name="Z_48A60FB0_9A73_41A3_99DB_17520660C91A_.wvu.PrintArea" localSheetId="6" hidden="1">'16'!$A$1:$BS$77</definedName>
    <definedName name="Z_48A60FB0_9A73_41A3_99DB_17520660C91A_.wvu.PrintArea" localSheetId="7" hidden="1">'17'!$A$1:$BC$79</definedName>
    <definedName name="Z_48A60FB0_9A73_41A3_99DB_17520660C91A_.wvu.PrintArea" localSheetId="8" hidden="1">'18'!$A$1:$AS$14</definedName>
    <definedName name="Z_48A60FB0_9A73_41A3_99DB_17520660C91A_.wvu.PrintTitles" localSheetId="0" hidden="1">'10'!$A:$B,'10'!$21:$24</definedName>
    <definedName name="Z_48A60FB0_9A73_41A3_99DB_17520660C91A_.wvu.PrintTitles" localSheetId="1" hidden="1">'11'!$A:$B,'11'!$20:$23</definedName>
    <definedName name="Z_48A60FB0_9A73_41A3_99DB_17520660C91A_.wvu.PrintTitles" localSheetId="2" hidden="1">'12'!$A:$B,'12'!$20:$24</definedName>
    <definedName name="Z_48A60FB0_9A73_41A3_99DB_17520660C91A_.wvu.PrintTitles" localSheetId="3" hidden="1">'13'!$A:$B,'13'!$19:$24</definedName>
    <definedName name="Z_48A60FB0_9A73_41A3_99DB_17520660C91A_.wvu.PrintTitles" localSheetId="4" hidden="1">'14'!$A:$B,'14'!$20:$24</definedName>
    <definedName name="Z_48A60FB0_9A73_41A3_99DB_17520660C91A_.wvu.PrintTitles" localSheetId="5" hidden="1">'15'!$A:$B,'15'!$20:$24</definedName>
    <definedName name="Z_48A60FB0_9A73_41A3_99DB_17520660C91A_.wvu.PrintTitles" localSheetId="6" hidden="1">'16'!$20:$24</definedName>
    <definedName name="Z_48A60FB0_9A73_41A3_99DB_17520660C91A_.wvu.PrintTitles" localSheetId="7" hidden="1">'17'!$22:$24</definedName>
    <definedName name="Z_4AE953EB_0C2E_449E_99BE_E2C080B97552_.wvu.FilterData" localSheetId="6" hidden="1">'16'!#REF!</definedName>
    <definedName name="Z_4B55D313_9919_45E0_885D_E27F9BA79174_.wvu.FilterData" localSheetId="0" hidden="1">'10'!$A$25:$T$83</definedName>
    <definedName name="Z_4B55D313_9919_45E0_885D_E27F9BA79174_.wvu.FilterData" localSheetId="1" hidden="1">'11'!$A$25:$W$82</definedName>
    <definedName name="Z_4B55D313_9919_45E0_885D_E27F9BA79174_.wvu.FilterData" localSheetId="2" hidden="1">'12'!$A$25:$V$83</definedName>
    <definedName name="Z_4B55D313_9919_45E0_885D_E27F9BA79174_.wvu.FilterData" localSheetId="3" hidden="1">'13'!$A$25:$AC$83</definedName>
    <definedName name="Z_4B55D313_9919_45E0_885D_E27F9BA79174_.wvu.FilterData" localSheetId="4" hidden="1">'14'!$A$25:$J$83</definedName>
    <definedName name="Z_4B55D313_9919_45E0_885D_E27F9BA79174_.wvu.FilterData" localSheetId="5" hidden="1">'15'!$A$25:$AB$83</definedName>
    <definedName name="Z_500C2F4F_1743_499A_A051_20565DBF52B2_.wvu.PrintArea" localSheetId="8" hidden="1">'18'!$A$1:$AS$14</definedName>
    <definedName name="Z_52298989_4E9D_46B0_9737_236DEA1DD466_.wvu.FilterData" localSheetId="7" hidden="1">'17'!$A$26:$BC$58</definedName>
    <definedName name="Z_53F0FE9E_C63B_44B8_B783_CAF1F12D2CB1_.wvu.FilterData" localSheetId="0" hidden="1">'10'!$A$25:$T$77</definedName>
    <definedName name="Z_55AAC02E_354B_458A_B57A_9A758D9C24F6_.wvu.FilterData" localSheetId="0" hidden="1">'10'!$A$25:$T$77</definedName>
    <definedName name="Z_55AAC02E_354B_458A_B57A_9A758D9C24F6_.wvu.FilterData" localSheetId="1" hidden="1">'11'!$A$25:$W$76</definedName>
    <definedName name="Z_55AAC02E_354B_458A_B57A_9A758D9C24F6_.wvu.FilterData" localSheetId="2" hidden="1">'12'!$A$25:$V$77</definedName>
    <definedName name="Z_55AAC02E_354B_458A_B57A_9A758D9C24F6_.wvu.FilterData" localSheetId="3" hidden="1">'13'!$A$25:$AC$77</definedName>
    <definedName name="Z_55AAC02E_354B_458A_B57A_9A758D9C24F6_.wvu.FilterData" localSheetId="4" hidden="1">'14'!$A$25:$J$77</definedName>
    <definedName name="Z_55AAC02E_354B_458A_B57A_9A758D9C24F6_.wvu.FilterData" localSheetId="5" hidden="1">'15'!$A$25:$AB$77</definedName>
    <definedName name="Z_58612208_4A7E_4665_80FF_BCE33818B79B_.wvu.FilterData" localSheetId="0" hidden="1">'10'!$A$25:$T$83</definedName>
    <definedName name="Z_5939E2BE_D513_447E_886D_794B8773EF22_.wvu.FilterData" localSheetId="0" hidden="1">'10'!$A$25:$T$77</definedName>
    <definedName name="Z_5939E2BE_D513_447E_886D_794B8773EF22_.wvu.FilterData" localSheetId="1" hidden="1">'11'!$A$25:$W$76</definedName>
    <definedName name="Z_5939E2BE_D513_447E_886D_794B8773EF22_.wvu.FilterData" localSheetId="2" hidden="1">'12'!$A$25:$V$77</definedName>
    <definedName name="Z_5939E2BE_D513_447E_886D_794B8773EF22_.wvu.FilterData" localSheetId="3" hidden="1">'13'!$A$25:$AB$77</definedName>
    <definedName name="Z_5939E2BE_D513_447E_886D_794B8773EF22_.wvu.FilterData" localSheetId="4" hidden="1">'14'!$A$25:$J$77</definedName>
    <definedName name="Z_5939E2BE_D513_447E_886D_794B8773EF22_.wvu.FilterData" localSheetId="5" hidden="1">'15'!$A$25:$AB$77</definedName>
    <definedName name="Z_5A278983_CA43_4247_9DC3_735D04AE0F3F_.wvu.FilterData" localSheetId="0" hidden="1">'10'!$A$25:$T$77</definedName>
    <definedName name="Z_5A278983_CA43_4247_9DC3_735D04AE0F3F_.wvu.FilterData" localSheetId="2" hidden="1">'12'!$A$25:$V$77</definedName>
    <definedName name="Z_5B2849A4_10D6_4C56_82E3_213F2F39DEE0_.wvu.FilterData" localSheetId="0" hidden="1">'10'!$A$25:$T$83</definedName>
    <definedName name="Z_5B2849A4_10D6_4C56_82E3_213F2F39DEE0_.wvu.FilterData" localSheetId="1" hidden="1">'11'!$A$25:$W$82</definedName>
    <definedName name="Z_5D48D966_D569_49BE_B8D5_CFFF304C931B_.wvu.FilterData" localSheetId="0" hidden="1">'10'!$A$25:$T$83</definedName>
    <definedName name="Z_5D48D966_D569_49BE_B8D5_CFFF304C931B_.wvu.FilterData" localSheetId="1" hidden="1">'11'!$A$25:$W$82</definedName>
    <definedName name="Z_5D68B30A_F5AE_47A2_98B4_A896BFA1BCD4_.wvu.FilterData" localSheetId="0" hidden="1">'10'!$A$25:$T$83</definedName>
    <definedName name="Z_5D68B30A_F5AE_47A2_98B4_A896BFA1BCD4_.wvu.FilterData" localSheetId="1" hidden="1">'11'!$A$25:$W$82</definedName>
    <definedName name="Z_5D68B30A_F5AE_47A2_98B4_A896BFA1BCD4_.wvu.FilterData" localSheetId="3" hidden="1">'13'!$A$25:$CK$77</definedName>
    <definedName name="Z_5EADC1CF_ED63_4C90_B528_B134FE0A2319_.wvu.FilterData" localSheetId="0" hidden="1">'10'!$A$25:$T$83</definedName>
    <definedName name="Z_5EADC1CF_ED63_4C90_B528_B134FE0A2319_.wvu.FilterData" localSheetId="1" hidden="1">'11'!$A$25:$W$82</definedName>
    <definedName name="Z_5EADC1CF_ED63_4C90_B528_B134FE0A2319_.wvu.FilterData" localSheetId="2" hidden="1">'12'!$A$25:$V$83</definedName>
    <definedName name="Z_5EADC1CF_ED63_4C90_B528_B134FE0A2319_.wvu.FilterData" localSheetId="3" hidden="1">'13'!$A$25:$AC$83</definedName>
    <definedName name="Z_5EADC1CF_ED63_4C90_B528_B134FE0A2319_.wvu.FilterData" localSheetId="4" hidden="1">'14'!$A$25:$J$83</definedName>
    <definedName name="Z_5EADC1CF_ED63_4C90_B528_B134FE0A2319_.wvu.FilterData" localSheetId="5" hidden="1">'15'!$A$25:$AB$83</definedName>
    <definedName name="Z_5F2A370E_836A_4992_942B_22CE95057883_.wvu.FilterData" localSheetId="0" hidden="1">'10'!$A$25:$T$77</definedName>
    <definedName name="Z_5F2A370E_836A_4992_942B_22CE95057883_.wvu.FilterData" localSheetId="1" hidden="1">'11'!$A$25:$W$76</definedName>
    <definedName name="Z_5F2A370E_836A_4992_942B_22CE95057883_.wvu.FilterData" localSheetId="2" hidden="1">'12'!$A$25:$V$77</definedName>
    <definedName name="Z_5F2A370E_836A_4992_942B_22CE95057883_.wvu.FilterData" localSheetId="3" hidden="1">'13'!$A$25:$AB$77</definedName>
    <definedName name="Z_5F2A370E_836A_4992_942B_22CE95057883_.wvu.FilterData" localSheetId="4" hidden="1">'14'!$A$25:$J$77</definedName>
    <definedName name="Z_5F2A370E_836A_4992_942B_22CE95057883_.wvu.FilterData" localSheetId="5" hidden="1">'15'!$A$25:$AB$77</definedName>
    <definedName name="Z_5F2A370E_836A_4992_942B_22CE95057883_.wvu.FilterData" localSheetId="7" hidden="1">'17'!$A$26:$AI$77</definedName>
    <definedName name="Z_5F39CD15_C553_4CF0_940C_0295EF87970E_.wvu.FilterData" localSheetId="0" hidden="1">'10'!$A$25:$T$83</definedName>
    <definedName name="Z_5F39CD15_C553_4CF0_940C_0295EF87970E_.wvu.FilterData" localSheetId="1" hidden="1">'11'!$A$25:$W$82</definedName>
    <definedName name="Z_5F39CD15_C553_4CF0_940C_0295EF87970E_.wvu.FilterData" localSheetId="2" hidden="1">'12'!$A$25:$V$83</definedName>
    <definedName name="Z_5F39CD15_C553_4CF0_940C_0295EF87970E_.wvu.FilterData" localSheetId="3" hidden="1">'13'!$A$25:$CK$77</definedName>
    <definedName name="Z_5F39CD15_C553_4CF0_940C_0295EF87970E_.wvu.FilterData" localSheetId="4" hidden="1">'14'!$A$25:$AN$77</definedName>
    <definedName name="Z_5F39CD15_C553_4CF0_940C_0295EF87970E_.wvu.FilterData" localSheetId="5" hidden="1">'15'!$A$25:$CO$77</definedName>
    <definedName name="Z_5F39CD15_C553_4CF0_940C_0295EF87970E_.wvu.FilterData" localSheetId="6" hidden="1">'16'!$A$24:$BS$71</definedName>
    <definedName name="Z_5F39CD15_C553_4CF0_940C_0295EF87970E_.wvu.FilterData" localSheetId="7" hidden="1">'17'!$A$26:$BC$58</definedName>
    <definedName name="Z_5F3C6F0A_460A_4182_9B48_37E61EF5AFAF_.wvu.FilterData" localSheetId="2" hidden="1">'12'!$A$25:$V$77</definedName>
    <definedName name="Z_6139B682_DE54_4719_9766_F05505DD34A3_.wvu.FilterData" localSheetId="6" hidden="1">'16'!#REF!</definedName>
    <definedName name="Z_61510D42_B063_4ADF_A949_818D1528B5E0_.wvu.FilterData" localSheetId="0" hidden="1">'10'!$A$25:$T$83</definedName>
    <definedName name="Z_649DADB4_FD32_413B_A2B2_DCFB8BB20A4D_.wvu.FilterData" localSheetId="2" hidden="1">'12'!$A$25:$V$77</definedName>
    <definedName name="Z_649DADB4_FD32_413B_A2B2_DCFB8BB20A4D_.wvu.FilterData" localSheetId="5" hidden="1">'15'!$A$25:$CO$77</definedName>
    <definedName name="Z_64B0B66B_451D_42B4_98F5_90F4F6D43185_.wvu.FilterData" localSheetId="0" hidden="1">'10'!$A$25:$T$83</definedName>
    <definedName name="Z_64B0B66B_451D_42B4_98F5_90F4F6D43185_.wvu.FilterData" localSheetId="1" hidden="1">'11'!$A$25:$W$82</definedName>
    <definedName name="Z_64B0B66B_451D_42B4_98F5_90F4F6D43185_.wvu.FilterData" localSheetId="2" hidden="1">'12'!$A$25:$V$83</definedName>
    <definedName name="Z_64B0B66B_451D_42B4_98F5_90F4F6D43185_.wvu.FilterData" localSheetId="3" hidden="1">'13'!$A$25:$AC$83</definedName>
    <definedName name="Z_64B0B66B_451D_42B4_98F5_90F4F6D43185_.wvu.FilterData" localSheetId="4" hidden="1">'14'!$A$25:$J$83</definedName>
    <definedName name="Z_64B0B66B_451D_42B4_98F5_90F4F6D43185_.wvu.FilterData" localSheetId="5" hidden="1">'15'!$A$25:$AB$83</definedName>
    <definedName name="Z_68608AB4_99AC_4E4C_A27D_0DD29BE6EC94_.wvu.Cols" localSheetId="3" hidden="1">'13'!$BA:$CF</definedName>
    <definedName name="Z_68608AB4_99AC_4E4C_A27D_0DD29BE6EC94_.wvu.FilterData" localSheetId="0" hidden="1">'10'!$A$25:$T$83</definedName>
    <definedName name="Z_68608AB4_99AC_4E4C_A27D_0DD29BE6EC94_.wvu.FilterData" localSheetId="1" hidden="1">'11'!$A$25:$W$82</definedName>
    <definedName name="Z_68608AB4_99AC_4E4C_A27D_0DD29BE6EC94_.wvu.FilterData" localSheetId="2" hidden="1">'12'!$A$25:$V$83</definedName>
    <definedName name="Z_68608AB4_99AC_4E4C_A27D_0DD29BE6EC94_.wvu.FilterData" localSheetId="3" hidden="1">'13'!$A$25:$CK$77</definedName>
    <definedName name="Z_68608AB4_99AC_4E4C_A27D_0DD29BE6EC94_.wvu.FilterData" localSheetId="4" hidden="1">'14'!$A$25:$AN$77</definedName>
    <definedName name="Z_68608AB4_99AC_4E4C_A27D_0DD29BE6EC94_.wvu.FilterData" localSheetId="5" hidden="1">'15'!$A$25:$CO$77</definedName>
    <definedName name="Z_68608AB4_99AC_4E4C_A27D_0DD29BE6EC94_.wvu.FilterData" localSheetId="6" hidden="1">'16'!$A$24:$BS$71</definedName>
    <definedName name="Z_68608AB4_99AC_4E4C_A27D_0DD29BE6EC94_.wvu.FilterData" localSheetId="7" hidden="1">'17'!$A$26:$BC$58</definedName>
    <definedName name="Z_68608AB4_99AC_4E4C_A27D_0DD29BE6EC94_.wvu.PrintArea" localSheetId="0" hidden="1">'10'!$A$1:$T$83</definedName>
    <definedName name="Z_68608AB4_99AC_4E4C_A27D_0DD29BE6EC94_.wvu.PrintArea" localSheetId="1" hidden="1">'11'!$A$1:$W$82</definedName>
    <definedName name="Z_68608AB4_99AC_4E4C_A27D_0DD29BE6EC94_.wvu.PrintArea" localSheetId="2" hidden="1">'12'!$A$1:$V$83</definedName>
    <definedName name="Z_68608AB4_99AC_4E4C_A27D_0DD29BE6EC94_.wvu.PrintArea" localSheetId="3" hidden="1">'13'!$A$1:$CK$83</definedName>
    <definedName name="Z_68608AB4_99AC_4E4C_A27D_0DD29BE6EC94_.wvu.PrintArea" localSheetId="4" hidden="1">'14'!$A$1:$AN$83</definedName>
    <definedName name="Z_68608AB4_99AC_4E4C_A27D_0DD29BE6EC94_.wvu.PrintArea" localSheetId="5" hidden="1">'15'!$A$1:$CO$83</definedName>
    <definedName name="Z_68608AB4_99AC_4E4C_A27D_0DD29BE6EC94_.wvu.PrintArea" localSheetId="6" hidden="1">'16'!$A$1:$BS$71</definedName>
    <definedName name="Z_68608AB4_99AC_4E4C_A27D_0DD29BE6EC94_.wvu.PrintArea" localSheetId="7" hidden="1">'17'!$A$1:$AI$79</definedName>
    <definedName name="Z_68608AB4_99AC_4E4C_A27D_0DD29BE6EC94_.wvu.PrintTitles" localSheetId="0" hidden="1">'10'!$A:$B,'10'!$21:$24</definedName>
    <definedName name="Z_68608AB4_99AC_4E4C_A27D_0DD29BE6EC94_.wvu.PrintTitles" localSheetId="1" hidden="1">'11'!$A:$B,'11'!$20:$23</definedName>
    <definedName name="Z_68608AB4_99AC_4E4C_A27D_0DD29BE6EC94_.wvu.PrintTitles" localSheetId="2" hidden="1">'12'!$A:$B,'12'!$20:$24</definedName>
    <definedName name="Z_68608AB4_99AC_4E4C_A27D_0DD29BE6EC94_.wvu.PrintTitles" localSheetId="3" hidden="1">'13'!$A:$B,'13'!$19:$24</definedName>
    <definedName name="Z_68608AB4_99AC_4E4C_A27D_0DD29BE6EC94_.wvu.PrintTitles" localSheetId="4" hidden="1">'14'!$A:$B,'14'!$20:$24</definedName>
    <definedName name="Z_68608AB4_99AC_4E4C_A27D_0DD29BE6EC94_.wvu.PrintTitles" localSheetId="5" hidden="1">'15'!$A:$B,'15'!$20:$24</definedName>
    <definedName name="Z_68608AB4_99AC_4E4C_A27D_0DD29BE6EC94_.wvu.PrintTitles" localSheetId="6" hidden="1">'16'!$20:$24</definedName>
    <definedName name="Z_68608AB4_99AC_4E4C_A27D_0DD29BE6EC94_.wvu.PrintTitles" localSheetId="7" hidden="1">'17'!$22:$24</definedName>
    <definedName name="Z_702FE522_82F0_49A6_943F_84353B6A3E15_.wvu.FilterData" localSheetId="0" hidden="1">'10'!$A$25:$T$77</definedName>
    <definedName name="Z_702FE522_82F0_49A6_943F_84353B6A3E15_.wvu.FilterData" localSheetId="1" hidden="1">'11'!$A$25:$W$76</definedName>
    <definedName name="Z_702FE522_82F0_49A6_943F_84353B6A3E15_.wvu.FilterData" localSheetId="2" hidden="1">'12'!$A$25:$V$77</definedName>
    <definedName name="Z_702FE522_82F0_49A6_943F_84353B6A3E15_.wvu.FilterData" localSheetId="3" hidden="1">'13'!$A$25:$AB$77</definedName>
    <definedName name="Z_702FE522_82F0_49A6_943F_84353B6A3E15_.wvu.FilterData" localSheetId="4" hidden="1">'14'!$A$25:$J$77</definedName>
    <definedName name="Z_702FE522_82F0_49A6_943F_84353B6A3E15_.wvu.FilterData" localSheetId="5" hidden="1">'15'!$A$25:$AB$77</definedName>
    <definedName name="Z_74CDDA0B_6EA5_45C3_8536_928670DB09CC_.wvu.FilterData" localSheetId="0" hidden="1">'10'!$A$25:$T$83</definedName>
    <definedName name="Z_74CE0FEA_305F_4C35_BF60_A17DA60785C5_.wvu.FilterData" localSheetId="0" hidden="1">'10'!$A$25:$T$83</definedName>
    <definedName name="Z_74CE0FEA_305F_4C35_BF60_A17DA60785C5_.wvu.FilterData" localSheetId="1" hidden="1">'11'!$A$25:$W$82</definedName>
    <definedName name="Z_74CE0FEA_305F_4C35_BF60_A17DA60785C5_.wvu.FilterData" localSheetId="2" hidden="1">'12'!$A$25:$V$83</definedName>
    <definedName name="Z_74CE0FEA_305F_4C35_BF60_A17DA60785C5_.wvu.FilterData" localSheetId="3" hidden="1">'13'!$A$25:$CK$77</definedName>
    <definedName name="Z_74CE0FEA_305F_4C35_BF60_A17DA60785C5_.wvu.FilterData" localSheetId="4" hidden="1">'14'!$A$25:$AN$77</definedName>
    <definedName name="Z_74CE0FEA_305F_4C35_BF60_A17DA60785C5_.wvu.FilterData" localSheetId="5" hidden="1">'15'!$A$25:$CO$77</definedName>
    <definedName name="Z_74CE0FEA_305F_4C35_BF60_A17DA60785C5_.wvu.FilterData" localSheetId="6" hidden="1">'16'!$A$24:$BS$71</definedName>
    <definedName name="Z_74CE0FEA_305F_4C35_BF60_A17DA60785C5_.wvu.FilterData" localSheetId="7" hidden="1">'17'!$A$26:$BC$58</definedName>
    <definedName name="Z_74CE0FEA_305F_4C35_BF60_A17DA60785C5_.wvu.PrintArea" localSheetId="0" hidden="1">'10'!$A$1:$T$85</definedName>
    <definedName name="Z_74CE0FEA_305F_4C35_BF60_A17DA60785C5_.wvu.PrintArea" localSheetId="1" hidden="1">'11'!$A$1:$W$82</definedName>
    <definedName name="Z_74CE0FEA_305F_4C35_BF60_A17DA60785C5_.wvu.PrintArea" localSheetId="2" hidden="1">'12'!$A$1:$V$83</definedName>
    <definedName name="Z_74CE0FEA_305F_4C35_BF60_A17DA60785C5_.wvu.PrintArea" localSheetId="3" hidden="1">'13'!$A$1:$CK$83</definedName>
    <definedName name="Z_74CE0FEA_305F_4C35_BF60_A17DA60785C5_.wvu.PrintArea" localSheetId="4" hidden="1">'14'!$A$1:$AN$83</definedName>
    <definedName name="Z_74CE0FEA_305F_4C35_BF60_A17DA60785C5_.wvu.PrintArea" localSheetId="5" hidden="1">'15'!$A$1:$CO$83</definedName>
    <definedName name="Z_74CE0FEA_305F_4C35_BF60_A17DA60785C5_.wvu.PrintArea" localSheetId="6" hidden="1">'16'!$A$1:$BS$71</definedName>
    <definedName name="Z_74CE0FEA_305F_4C35_BF60_A17DA60785C5_.wvu.PrintArea" localSheetId="7" hidden="1">'17'!$A$1:$AI$79</definedName>
    <definedName name="Z_74CE0FEA_305F_4C35_BF60_A17DA60785C5_.wvu.PrintTitles" localSheetId="1" hidden="1">'11'!$A:$B,'11'!$20:$23</definedName>
    <definedName name="Z_74CE0FEA_305F_4C35_BF60_A17DA60785C5_.wvu.PrintTitles" localSheetId="2" hidden="1">'12'!$A:$B,'12'!$20:$24</definedName>
    <definedName name="Z_74CE0FEA_305F_4C35_BF60_A17DA60785C5_.wvu.PrintTitles" localSheetId="3" hidden="1">'13'!$A:$B,'13'!$19:$24</definedName>
    <definedName name="Z_74CE0FEA_305F_4C35_BF60_A17DA60785C5_.wvu.PrintTitles" localSheetId="4" hidden="1">'14'!$A:$B,'14'!$20:$24</definedName>
    <definedName name="Z_74CE0FEA_305F_4C35_BF60_A17DA60785C5_.wvu.PrintTitles" localSheetId="5" hidden="1">'15'!$A:$B,'15'!$20:$24</definedName>
    <definedName name="Z_74CE0FEA_305F_4C35_BF60_A17DA60785C5_.wvu.PrintTitles" localSheetId="6" hidden="1">'16'!$20:$24</definedName>
    <definedName name="Z_74CE0FEA_305F_4C35_BF60_A17DA60785C5_.wvu.PrintTitles" localSheetId="7" hidden="1">'17'!$22:$24</definedName>
    <definedName name="Z_7A5C0ADA_811C_434A_9B3E_CBAB5F597987_.wvu.FilterData" localSheetId="0" hidden="1">'10'!$A$21:$T$87</definedName>
    <definedName name="Z_7A5C0ADA_811C_434A_9B3E_CBAB5F597987_.wvu.FilterData" localSheetId="1" hidden="1">'11'!$A$20:$W$86</definedName>
    <definedName name="Z_7A5C0ADA_811C_434A_9B3E_CBAB5F597987_.wvu.FilterData" localSheetId="2" hidden="1">'12'!$A$20:$V$87</definedName>
    <definedName name="Z_7A5C0ADA_811C_434A_9B3E_CBAB5F597987_.wvu.FilterData" localSheetId="3" hidden="1">'13'!$A$19:$AC$87</definedName>
    <definedName name="Z_7A5C0ADA_811C_434A_9B3E_CBAB5F597987_.wvu.FilterData" localSheetId="4" hidden="1">'14'!$A$20:$J$87</definedName>
    <definedName name="Z_7A5C0ADA_811C_434A_9B3E_CBAB5F597987_.wvu.FilterData" localSheetId="5" hidden="1">'15'!$A$20:$AB$87</definedName>
    <definedName name="Z_7A5C0ADA_811C_434A_9B3E_CBAB5F597987_.wvu.FilterData" localSheetId="7" hidden="1">'17'!$A$26:$AI$74</definedName>
    <definedName name="Z_7A600714_71D6_47BA_A813_775E7C7D2FBC_.wvu.FilterData" localSheetId="0" hidden="1">'10'!$A$25:$T$77</definedName>
    <definedName name="Z_7A600714_71D6_47BA_A813_775E7C7D2FBC_.wvu.FilterData" localSheetId="1" hidden="1">'11'!$A$25:$W$76</definedName>
    <definedName name="Z_7A600714_71D6_47BA_A813_775E7C7D2FBC_.wvu.FilterData" localSheetId="2" hidden="1">'12'!$A$25:$V$77</definedName>
    <definedName name="Z_7A600714_71D6_47BA_A813_775E7C7D2FBC_.wvu.FilterData" localSheetId="3" hidden="1">'13'!$A$25:$AB$77</definedName>
    <definedName name="Z_7A600714_71D6_47BA_A813_775E7C7D2FBC_.wvu.FilterData" localSheetId="4" hidden="1">'14'!$A$25:$J$77</definedName>
    <definedName name="Z_7A600714_71D6_47BA_A813_775E7C7D2FBC_.wvu.FilterData" localSheetId="5" hidden="1">'15'!$A$25:$AB$77</definedName>
    <definedName name="Z_7AF98FE0_D761_4DCC_843E_01D5FF3D89E1_.wvu.FilterData" localSheetId="0" hidden="1">'10'!$A$25:$T$77</definedName>
    <definedName name="Z_7AF98FE0_D761_4DCC_843E_01D5FF3D89E1_.wvu.FilterData" localSheetId="1" hidden="1">'11'!$A$25:$W$76</definedName>
    <definedName name="Z_7AF98FE0_D761_4DCC_843E_01D5FF3D89E1_.wvu.FilterData" localSheetId="2" hidden="1">'12'!$A$25:$V$77</definedName>
    <definedName name="Z_7AF98FE0_D761_4DCC_843E_01D5FF3D89E1_.wvu.FilterData" localSheetId="3" hidden="1">'13'!$A$25:$AB$77</definedName>
    <definedName name="Z_7AF98FE0_D761_4DCC_843E_01D5FF3D89E1_.wvu.FilterData" localSheetId="4" hidden="1">'14'!$A$25:$J$77</definedName>
    <definedName name="Z_7AF98FE0_D761_4DCC_843E_01D5FF3D89E1_.wvu.FilterData" localSheetId="5" hidden="1">'15'!$A$25:$AB$77</definedName>
    <definedName name="Z_7DEB5728_2FB9_407E_AD51_935C096482A6_.wvu.FilterData" localSheetId="0" hidden="1">'10'!$A$25:$T$77</definedName>
    <definedName name="Z_7DEB5728_2FB9_407E_AD51_935C096482A6_.wvu.FilterData" localSheetId="1" hidden="1">'11'!$A$24:$X$24</definedName>
    <definedName name="Z_7DEB5728_2FB9_407E_AD51_935C096482A6_.wvu.FilterData" localSheetId="2" hidden="1">'12'!$A$25:$V$77</definedName>
    <definedName name="Z_7DEB5728_2FB9_407E_AD51_935C096482A6_.wvu.FilterData" localSheetId="3" hidden="1">'13'!$A$25:$CK$71</definedName>
    <definedName name="Z_7DEB5728_2FB9_407E_AD51_935C096482A6_.wvu.FilterData" localSheetId="4" hidden="1">'14'!$A$24:$AN$24</definedName>
    <definedName name="Z_7DEB5728_2FB9_407E_AD51_935C096482A6_.wvu.FilterData" localSheetId="5" hidden="1">'15'!$A$24:$CO$71</definedName>
    <definedName name="Z_7DEB5728_2FB9_407E_AD51_935C096482A6_.wvu.FilterData" localSheetId="6" hidden="1">'16'!$A$24:$BS$71</definedName>
    <definedName name="Z_7DEB5728_2FB9_407E_AD51_935C096482A6_.wvu.FilterData" localSheetId="7" hidden="1">'17'!$A$26:$BC$74</definedName>
    <definedName name="Z_7DEB5728_2FB9_407E_AD51_935C096482A6_.wvu.FilterData" localSheetId="8" hidden="1">'18'!$A$24:$CW$71</definedName>
    <definedName name="Z_7DEB5728_2FB9_407E_AD51_935C096482A6_.wvu.PrintArea" localSheetId="0" hidden="1">'10'!$A$1:$T$83</definedName>
    <definedName name="Z_7DEB5728_2FB9_407E_AD51_935C096482A6_.wvu.PrintArea" localSheetId="1" hidden="1">'11'!$A$1:$X$82</definedName>
    <definedName name="Z_7DEB5728_2FB9_407E_AD51_935C096482A6_.wvu.PrintArea" localSheetId="2" hidden="1">'12'!$A$1:$V$83</definedName>
    <definedName name="Z_7DEB5728_2FB9_407E_AD51_935C096482A6_.wvu.PrintArea" localSheetId="3" hidden="1">'13'!$A$1:$CK$83</definedName>
    <definedName name="Z_7DEB5728_2FB9_407E_AD51_935C096482A6_.wvu.PrintArea" localSheetId="4" hidden="1">'14'!$A$1:$AN$83</definedName>
    <definedName name="Z_7DEB5728_2FB9_407E_AD51_935C096482A6_.wvu.PrintArea" localSheetId="6" hidden="1">'16'!$A$1:$BS$77</definedName>
    <definedName name="Z_7DEB5728_2FB9_407E_AD51_935C096482A6_.wvu.PrintArea" localSheetId="7" hidden="1">'17'!$A$1:$BC$79</definedName>
    <definedName name="Z_7DEB5728_2FB9_407E_AD51_935C096482A6_.wvu.PrintArea" localSheetId="8" hidden="1">'18'!$A$1:$AS$14</definedName>
    <definedName name="Z_7DEB5728_2FB9_407E_AD51_935C096482A6_.wvu.PrintTitles" localSheetId="0" hidden="1">'10'!$A:$B,'10'!$21:$24</definedName>
    <definedName name="Z_7DEB5728_2FB9_407E_AD51_935C096482A6_.wvu.PrintTitles" localSheetId="1" hidden="1">'11'!$A:$B,'11'!$20:$23</definedName>
    <definedName name="Z_7DEB5728_2FB9_407E_AD51_935C096482A6_.wvu.PrintTitles" localSheetId="2" hidden="1">'12'!$A:$B,'12'!$20:$24</definedName>
    <definedName name="Z_7DEB5728_2FB9_407E_AD51_935C096482A6_.wvu.PrintTitles" localSheetId="3" hidden="1">'13'!$A:$B,'13'!$19:$24</definedName>
    <definedName name="Z_7DEB5728_2FB9_407E_AD51_935C096482A6_.wvu.PrintTitles" localSheetId="4" hidden="1">'14'!$A:$B,'14'!$20:$24</definedName>
    <definedName name="Z_7DEB5728_2FB9_407E_AD51_935C096482A6_.wvu.PrintTitles" localSheetId="5" hidden="1">'15'!$A:$B,'15'!$20:$24</definedName>
    <definedName name="Z_7DEB5728_2FB9_407E_AD51_935C096482A6_.wvu.PrintTitles" localSheetId="6" hidden="1">'16'!$20:$24</definedName>
    <definedName name="Z_7DEB5728_2FB9_407E_AD51_935C096482A6_.wvu.PrintTitles" localSheetId="7" hidden="1">'17'!$22:$24</definedName>
    <definedName name="Z_7E305599_5569_4C72_8EEF_755C87DD4A78_.wvu.FilterData" localSheetId="0" hidden="1">'10'!$A$25:$T$83</definedName>
    <definedName name="Z_7E305599_5569_4C72_8EEF_755C87DD4A78_.wvu.FilterData" localSheetId="1" hidden="1">'11'!$A$25:$W$82</definedName>
    <definedName name="Z_7E305599_5569_4C72_8EEF_755C87DD4A78_.wvu.FilterData" localSheetId="2" hidden="1">'12'!$A$25:$V$83</definedName>
    <definedName name="Z_7E305599_5569_4C72_8EEF_755C87DD4A78_.wvu.FilterData" localSheetId="3" hidden="1">'13'!$A$25:$CK$77</definedName>
    <definedName name="Z_7E305599_5569_4C72_8EEF_755C87DD4A78_.wvu.FilterData" localSheetId="4" hidden="1">'14'!$A$25:$AN$77</definedName>
    <definedName name="Z_7E305599_5569_4C72_8EEF_755C87DD4A78_.wvu.FilterData" localSheetId="5" hidden="1">'15'!$A$25:$CO$77</definedName>
    <definedName name="Z_7E305599_5569_4C72_8EEF_755C87DD4A78_.wvu.FilterData" localSheetId="6" hidden="1">'16'!$A$24:$BS$71</definedName>
    <definedName name="Z_7E305599_5569_4C72_8EEF_755C87DD4A78_.wvu.FilterData" localSheetId="7" hidden="1">'17'!$A$26:$BC$58</definedName>
    <definedName name="Z_802102DC_FBE0_4A84_A4E5_B623C4572B73_.wvu.FilterData" localSheetId="0" hidden="1">'10'!$A$25:$T$77</definedName>
    <definedName name="Z_802102DC_FBE0_4A84_A4E5_B623C4572B73_.wvu.FilterData" localSheetId="1" hidden="1">'11'!$A$25:$W$82</definedName>
    <definedName name="Z_802102DC_FBE0_4A84_A4E5_B623C4572B73_.wvu.FilterData" localSheetId="2" hidden="1">'12'!$A$25:$V$77</definedName>
    <definedName name="Z_802102DC_FBE0_4A84_A4E5_B623C4572B73_.wvu.FilterData" localSheetId="3" hidden="1">'13'!$A$25:$CK$77</definedName>
    <definedName name="Z_802102DC_FBE0_4A84_A4E5_B623C4572B73_.wvu.FilterData" localSheetId="4" hidden="1">'14'!$A$25:$AN$77</definedName>
    <definedName name="Z_802102DC_FBE0_4A84_A4E5_B623C4572B73_.wvu.FilterData" localSheetId="5" hidden="1">'15'!$A$25:$CO$77</definedName>
    <definedName name="Z_802102DC_FBE0_4A84_A4E5_B623C4572B73_.wvu.FilterData" localSheetId="6" hidden="1">'16'!$A$24:$BS$71</definedName>
    <definedName name="Z_802102DC_FBE0_4A84_A4E5_B623C4572B73_.wvu.FilterData" localSheetId="7" hidden="1">'17'!$A$26:$BC$72</definedName>
    <definedName name="Z_802102DC_FBE0_4A84_A4E5_B623C4572B73_.wvu.PrintArea" localSheetId="0" hidden="1">'10'!$A$1:$T$83</definedName>
    <definedName name="Z_802102DC_FBE0_4A84_A4E5_B623C4572B73_.wvu.PrintArea" localSheetId="1" hidden="1">'11'!$A$1:$W$82</definedName>
    <definedName name="Z_802102DC_FBE0_4A84_A4E5_B623C4572B73_.wvu.PrintArea" localSheetId="2" hidden="1">'12'!$A$1:$V$83</definedName>
    <definedName name="Z_802102DC_FBE0_4A84_A4E5_B623C4572B73_.wvu.PrintArea" localSheetId="3" hidden="1">'13'!$A$1:$CK$83</definedName>
    <definedName name="Z_802102DC_FBE0_4A84_A4E5_B623C4572B73_.wvu.PrintArea" localSheetId="4" hidden="1">'14'!$A$1:$AN$83</definedName>
    <definedName name="Z_802102DC_FBE0_4A84_A4E5_B623C4572B73_.wvu.PrintArea" localSheetId="5" hidden="1">'15'!$A$1:$CO$83</definedName>
    <definedName name="Z_802102DC_FBE0_4A84_A4E5_B623C4572B73_.wvu.PrintArea" localSheetId="6" hidden="1">'16'!$A$1:$BS$75</definedName>
    <definedName name="Z_802102DC_FBE0_4A84_A4E5_B623C4572B73_.wvu.PrintArea" localSheetId="7" hidden="1">'17'!$A$1:$BC$79</definedName>
    <definedName name="Z_802102DC_FBE0_4A84_A4E5_B623C4572B73_.wvu.PrintTitles" localSheetId="0" hidden="1">'10'!$A:$B,'10'!$21:$24</definedName>
    <definedName name="Z_802102DC_FBE0_4A84_A4E5_B623C4572B73_.wvu.PrintTitles" localSheetId="1" hidden="1">'11'!$A:$B,'11'!$20:$23</definedName>
    <definedName name="Z_802102DC_FBE0_4A84_A4E5_B623C4572B73_.wvu.PrintTitles" localSheetId="2" hidden="1">'12'!$A:$B,'12'!$20:$24</definedName>
    <definedName name="Z_802102DC_FBE0_4A84_A4E5_B623C4572B73_.wvu.PrintTitles" localSheetId="3" hidden="1">'13'!$A:$B,'13'!$19:$24</definedName>
    <definedName name="Z_802102DC_FBE0_4A84_A4E5_B623C4572B73_.wvu.PrintTitles" localSheetId="4" hidden="1">'14'!$A:$B,'14'!$20:$24</definedName>
    <definedName name="Z_802102DC_FBE0_4A84_A4E5_B623C4572B73_.wvu.PrintTitles" localSheetId="5" hidden="1">'15'!$A:$B,'15'!$20:$24</definedName>
    <definedName name="Z_802102DC_FBE0_4A84_A4E5_B623C4572B73_.wvu.PrintTitles" localSheetId="6" hidden="1">'16'!$20:$24</definedName>
    <definedName name="Z_802102DC_FBE0_4A84_A4E5_B623C4572B73_.wvu.PrintTitles" localSheetId="7" hidden="1">'17'!$22:$24</definedName>
    <definedName name="Z_8057ED42_2C94_46D3_B926_5EFD6F7A79E4_.wvu.FilterData" localSheetId="0" hidden="1">'10'!$A$25:$T$88</definedName>
    <definedName name="Z_8057ED42_2C94_46D3_B926_5EFD6F7A79E4_.wvu.FilterData" localSheetId="1" hidden="1">'11'!$A$25:$W$87</definedName>
    <definedName name="Z_8057ED42_2C94_46D3_B926_5EFD6F7A79E4_.wvu.FilterData" localSheetId="2" hidden="1">'12'!$A$25:$V$88</definedName>
    <definedName name="Z_8057ED42_2C94_46D3_B926_5EFD6F7A79E4_.wvu.FilterData" localSheetId="3" hidden="1">'13'!$A$25:$AC$88</definedName>
    <definedName name="Z_8057ED42_2C94_46D3_B926_5EFD6F7A79E4_.wvu.FilterData" localSheetId="4" hidden="1">'14'!$A$25:$J$88</definedName>
    <definedName name="Z_8057ED42_2C94_46D3_B926_5EFD6F7A79E4_.wvu.FilterData" localSheetId="5" hidden="1">'15'!$A$25:$AB$88</definedName>
    <definedName name="Z_8057ED42_2C94_46D3_B926_5EFD6F7A79E4_.wvu.FilterData" localSheetId="7" hidden="1">'17'!$A$26:$AI$84</definedName>
    <definedName name="Z_82FE6FC8_CA67_4A4B_AF05_E7C978721CCD_.wvu.FilterData" localSheetId="0" hidden="1">'10'!$A$25:$T$77</definedName>
    <definedName name="Z_82FE6FC8_CA67_4A4B_AF05_E7C978721CCD_.wvu.FilterData" localSheetId="1" hidden="1">'11'!$A$25:$W$76</definedName>
    <definedName name="Z_82FE6FC8_CA67_4A4B_AF05_E7C978721CCD_.wvu.FilterData" localSheetId="2" hidden="1">'12'!$A$25:$V$77</definedName>
    <definedName name="Z_82FE6FC8_CA67_4A4B_AF05_E7C978721CCD_.wvu.FilterData" localSheetId="3" hidden="1">'13'!$A$25:$AB$77</definedName>
    <definedName name="Z_82FE6FC8_CA67_4A4B_AF05_E7C978721CCD_.wvu.FilterData" localSheetId="4" hidden="1">'14'!$A$25:$J$77</definedName>
    <definedName name="Z_82FE6FC8_CA67_4A4B_AF05_E7C978721CCD_.wvu.FilterData" localSheetId="5" hidden="1">'15'!$A$25:$AB$77</definedName>
    <definedName name="Z_82FE6FC8_CA67_4A4B_AF05_E7C978721CCD_.wvu.FilterData" localSheetId="6" hidden="1">'16'!#REF!</definedName>
    <definedName name="Z_82FE6FC8_CA67_4A4B_AF05_E7C978721CCD_.wvu.FilterData" localSheetId="7" hidden="1">'17'!$A$26:$AI$74</definedName>
    <definedName name="Z_83892220_42BE_4E65_B5DD_7312A39A3DC0_.wvu.FilterData" localSheetId="1" hidden="1">'11'!$A$25:$W$82</definedName>
    <definedName name="Z_83892220_42BE_4E65_B5DD_7312A39A3DC0_.wvu.FilterData" localSheetId="2" hidden="1">'12'!$A$25:$V$83</definedName>
    <definedName name="Z_84321A1D_5D30_4E68_AC39_2B3966EB8B19_.wvu.FilterData" localSheetId="0" hidden="1">'10'!$A$25:$T$83</definedName>
    <definedName name="Z_84321A1D_5D30_4E68_AC39_2B3966EB8B19_.wvu.FilterData" localSheetId="1" hidden="1">'11'!$A$25:$W$82</definedName>
    <definedName name="Z_84321A1D_5D30_4E68_AC39_2B3966EB8B19_.wvu.FilterData" localSheetId="2" hidden="1">'12'!$A$25:$V$83</definedName>
    <definedName name="Z_84321A1D_5D30_4E68_AC39_2B3966EB8B19_.wvu.FilterData" localSheetId="3" hidden="1">'13'!$A$25:$AC$83</definedName>
    <definedName name="Z_84321A1D_5D30_4E68_AC39_2B3966EB8B19_.wvu.FilterData" localSheetId="4" hidden="1">'14'!$A$25:$J$83</definedName>
    <definedName name="Z_84321A1D_5D30_4E68_AC39_2B3966EB8B19_.wvu.FilterData" localSheetId="5" hidden="1">'15'!$A$25:$AB$83</definedName>
    <definedName name="Z_8562E1EA_A7A6_4ECB_965F_7FEF3C69B7FB_.wvu.FilterData" localSheetId="0" hidden="1">'10'!$A$25:$T$83</definedName>
    <definedName name="Z_8562E1EA_A7A6_4ECB_965F_7FEF3C69B7FB_.wvu.FilterData" localSheetId="1" hidden="1">'11'!$A$25:$W$82</definedName>
    <definedName name="Z_8562E1EA_A7A6_4ECB_965F_7FEF3C69B7FB_.wvu.FilterData" localSheetId="2" hidden="1">'12'!$A$25:$V$83</definedName>
    <definedName name="Z_8562E1EA_A7A6_4ECB_965F_7FEF3C69B7FB_.wvu.FilterData" localSheetId="3" hidden="1">'13'!$A$25:$AC$83</definedName>
    <definedName name="Z_8562E1EA_A7A6_4ECB_965F_7FEF3C69B7FB_.wvu.FilterData" localSheetId="4" hidden="1">'14'!$A$25:$J$83</definedName>
    <definedName name="Z_8562E1EA_A7A6_4ECB_965F_7FEF3C69B7FB_.wvu.FilterData" localSheetId="5" hidden="1">'15'!$A$25:$AB$83</definedName>
    <definedName name="Z_8609CDA3_AB64_4E40_9F81_97675513AB4D_.wvu.FilterData" localSheetId="0" hidden="1">'10'!$A$25:$T$83</definedName>
    <definedName name="Z_8609CDA3_AB64_4E40_9F81_97675513AB4D_.wvu.FilterData" localSheetId="1" hidden="1">'11'!$A$25:$W$82</definedName>
    <definedName name="Z_86ABB103_B007_4CE7_BE9F_F4EED57FA42A_.wvu.FilterData" localSheetId="0" hidden="1">'10'!$A$25:$T$77</definedName>
    <definedName name="Z_86ABB103_B007_4CE7_BE9F_F4EED57FA42A_.wvu.FilterData" localSheetId="1" hidden="1">'11'!$A$24:$X$24</definedName>
    <definedName name="Z_86ABB103_B007_4CE7_BE9F_F4EED57FA42A_.wvu.FilterData" localSheetId="2" hidden="1">'12'!$A$25:$V$77</definedName>
    <definedName name="Z_86ABB103_B007_4CE7_BE9F_F4EED57FA42A_.wvu.FilterData" localSheetId="3" hidden="1">'13'!$A$25:$CK$71</definedName>
    <definedName name="Z_86ABB103_B007_4CE7_BE9F_F4EED57FA42A_.wvu.FilterData" localSheetId="4" hidden="1">'14'!$A$24:$AN$24</definedName>
    <definedName name="Z_86ABB103_B007_4CE7_BE9F_F4EED57FA42A_.wvu.FilterData" localSheetId="5" hidden="1">'15'!$A$24:$CO$71</definedName>
    <definedName name="Z_86ABB103_B007_4CE7_BE9F_F4EED57FA42A_.wvu.FilterData" localSheetId="6" hidden="1">'16'!$A$24:$BS$71</definedName>
    <definedName name="Z_86ABB103_B007_4CE7_BE9F_F4EED57FA42A_.wvu.FilterData" localSheetId="7" hidden="1">'17'!$A$26:$BC$74</definedName>
    <definedName name="Z_86ABB103_B007_4CE7_BE9F_F4EED57FA42A_.wvu.FilterData" localSheetId="8" hidden="1">'18'!$A$24:$CW$71</definedName>
    <definedName name="Z_86ABB103_B007_4CE7_BE9F_F4EED57FA42A_.wvu.PrintArea" localSheetId="0" hidden="1">'10'!$A$1:$T$83</definedName>
    <definedName name="Z_86ABB103_B007_4CE7_BE9F_F4EED57FA42A_.wvu.PrintArea" localSheetId="1" hidden="1">'11'!$A$1:$X$82</definedName>
    <definedName name="Z_86ABB103_B007_4CE7_BE9F_F4EED57FA42A_.wvu.PrintArea" localSheetId="2" hidden="1">'12'!$A$1:$V$83</definedName>
    <definedName name="Z_86ABB103_B007_4CE7_BE9F_F4EED57FA42A_.wvu.PrintArea" localSheetId="3" hidden="1">'13'!$A$1:$CK$83</definedName>
    <definedName name="Z_86ABB103_B007_4CE7_BE9F_F4EED57FA42A_.wvu.PrintArea" localSheetId="4" hidden="1">'14'!$A$1:$AN$83</definedName>
    <definedName name="Z_86ABB103_B007_4CE7_BE9F_F4EED57FA42A_.wvu.PrintArea" localSheetId="6" hidden="1">'16'!$A$1:$BS$77</definedName>
    <definedName name="Z_86ABB103_B007_4CE7_BE9F_F4EED57FA42A_.wvu.PrintArea" localSheetId="7" hidden="1">'17'!$A$1:$BC$79</definedName>
    <definedName name="Z_86ABB103_B007_4CE7_BE9F_F4EED57FA42A_.wvu.PrintArea" localSheetId="8" hidden="1">'18'!$A$1:$AS$14</definedName>
    <definedName name="Z_86ABB103_B007_4CE7_BE9F_F4EED57FA42A_.wvu.PrintTitles" localSheetId="0" hidden="1">'10'!$A:$B,'10'!$21:$24</definedName>
    <definedName name="Z_86ABB103_B007_4CE7_BE9F_F4EED57FA42A_.wvu.PrintTitles" localSheetId="1" hidden="1">'11'!$A:$B,'11'!$20:$23</definedName>
    <definedName name="Z_86ABB103_B007_4CE7_BE9F_F4EED57FA42A_.wvu.PrintTitles" localSheetId="2" hidden="1">'12'!$A:$B,'12'!$20:$24</definedName>
    <definedName name="Z_86ABB103_B007_4CE7_BE9F_F4EED57FA42A_.wvu.PrintTitles" localSheetId="3" hidden="1">'13'!$A:$B,'13'!$19:$24</definedName>
    <definedName name="Z_86ABB103_B007_4CE7_BE9F_F4EED57FA42A_.wvu.PrintTitles" localSheetId="4" hidden="1">'14'!$A:$B,'14'!$20:$24</definedName>
    <definedName name="Z_86ABB103_B007_4CE7_BE9F_F4EED57FA42A_.wvu.PrintTitles" localSheetId="5" hidden="1">'15'!$A:$B,'15'!$20:$24</definedName>
    <definedName name="Z_86ABB103_B007_4CE7_BE9F_F4EED57FA42A_.wvu.PrintTitles" localSheetId="6" hidden="1">'16'!$20:$24</definedName>
    <definedName name="Z_86ABB103_B007_4CE7_BE9F_F4EED57FA42A_.wvu.PrintTitles" localSheetId="7" hidden="1">'17'!$22:$24</definedName>
    <definedName name="Z_87ECF400_F041_466B_905A_D8C12D2A7685_.wvu.FilterData" localSheetId="7" hidden="1">'17'!$A$26:$BC$74</definedName>
    <definedName name="Z_880704C7_F409_41C4_8E00_6A41EAC6D809_.wvu.FilterData" localSheetId="0" hidden="1">'10'!$A$25:$T$77</definedName>
    <definedName name="Z_880704C7_F409_41C4_8E00_6A41EAC6D809_.wvu.FilterData" localSheetId="1" hidden="1">'11'!$A$25:$W$76</definedName>
    <definedName name="Z_880704C7_F409_41C4_8E00_6A41EAC6D809_.wvu.FilterData" localSheetId="2" hidden="1">'12'!$A$25:$V$77</definedName>
    <definedName name="Z_880704C7_F409_41C4_8E00_6A41EAC6D809_.wvu.FilterData" localSheetId="3" hidden="1">'13'!$A$25:$AC$77</definedName>
    <definedName name="Z_880704C7_F409_41C4_8E00_6A41EAC6D809_.wvu.FilterData" localSheetId="4" hidden="1">'14'!$A$25:$J$77</definedName>
    <definedName name="Z_880704C7_F409_41C4_8E00_6A41EAC6D809_.wvu.FilterData" localSheetId="5" hidden="1">'15'!$A$25:$AB$77</definedName>
    <definedName name="Z_880704C7_F409_41C4_8E00_6A41EAC6D809_.wvu.FilterData" localSheetId="7" hidden="1">'17'!$A$26:$AI$77</definedName>
    <definedName name="Z_8B1A965F_448E_4B02_B8C7_462EAB00D6F1_.wvu.FilterData" localSheetId="1" hidden="1">'11'!$A$24:$X$76</definedName>
    <definedName name="Z_8B1A965F_448E_4B02_B8C7_462EAB00D6F1_.wvu.FilterData" localSheetId="7" hidden="1">'17'!$A$26:$BF$78</definedName>
    <definedName name="Z_8C96D9DD_5E01_4B30_95B0_086CFC2C6C55_.wvu.FilterData" localSheetId="0" hidden="1">'10'!$A$25:$T$83</definedName>
    <definedName name="Z_8C96D9DD_5E01_4B30_95B0_086CFC2C6C55_.wvu.FilterData" localSheetId="1" hidden="1">'11'!$A$25:$W$82</definedName>
    <definedName name="Z_8C96D9DD_5E01_4B30_95B0_086CFC2C6C55_.wvu.FilterData" localSheetId="2" hidden="1">'12'!$A$25:$V$83</definedName>
    <definedName name="Z_8C96D9DD_5E01_4B30_95B0_086CFC2C6C55_.wvu.FilterData" localSheetId="3" hidden="1">'13'!$A$25:$AC$83</definedName>
    <definedName name="Z_8C96D9DD_5E01_4B30_95B0_086CFC2C6C55_.wvu.FilterData" localSheetId="4" hidden="1">'14'!$A$25:$J$83</definedName>
    <definedName name="Z_8C96D9DD_5E01_4B30_95B0_086CFC2C6C55_.wvu.FilterData" localSheetId="5" hidden="1">'15'!$A$25:$AB$83</definedName>
    <definedName name="Z_8CF66D4F_C382_40A9_9E2A_969FC78174FB_.wvu.FilterData" localSheetId="0" hidden="1">'10'!$A$25:$T$83</definedName>
    <definedName name="Z_8CF66D4F_C382_40A9_9E2A_969FC78174FB_.wvu.FilterData" localSheetId="1" hidden="1">'11'!$A$25:$W$82</definedName>
    <definedName name="Z_8CF66D4F_C382_40A9_9E2A_969FC78174FB_.wvu.FilterData" localSheetId="2" hidden="1">'12'!$A$25:$V$83</definedName>
    <definedName name="Z_8CF66D4F_C382_40A9_9E2A_969FC78174FB_.wvu.FilterData" localSheetId="3" hidden="1">'13'!$A$25:$AC$83</definedName>
    <definedName name="Z_8CF66D4F_C382_40A9_9E2A_969FC78174FB_.wvu.FilterData" localSheetId="4" hidden="1">'14'!$A$25:$J$83</definedName>
    <definedName name="Z_8CF66D4F_C382_40A9_9E2A_969FC78174FB_.wvu.FilterData" localSheetId="5" hidden="1">'15'!$A$25:$AB$83</definedName>
    <definedName name="Z_8EED645F_B15C_4B5B_B616_7C2C2758BFED_.wvu.FilterData" localSheetId="7" hidden="1">'17'!$A$26:$BC$58</definedName>
    <definedName name="Z_8F1D26EC_2A17_448C_B03E_3E3FACB015C6_.wvu.FilterData" localSheetId="0" hidden="1">'10'!$A$25:$T$77</definedName>
    <definedName name="Z_8F1D26EC_2A17_448C_B03E_3E3FACB015C6_.wvu.FilterData" localSheetId="1" hidden="1">'11'!$A$25:$W$82</definedName>
    <definedName name="Z_8F1D26EC_2A17_448C_B03E_3E3FACB015C6_.wvu.FilterData" localSheetId="2" hidden="1">'12'!$A$25:$V$77</definedName>
    <definedName name="Z_8F1D26EC_2A17_448C_B03E_3E3FACB015C6_.wvu.FilterData" localSheetId="3" hidden="1">'13'!$A$25:$CK$77</definedName>
    <definedName name="Z_8F1D26EC_2A17_448C_B03E_3E3FACB015C6_.wvu.FilterData" localSheetId="4" hidden="1">'14'!$A$25:$AN$77</definedName>
    <definedName name="Z_8F1D26EC_2A17_448C_B03E_3E3FACB015C6_.wvu.FilterData" localSheetId="5" hidden="1">'15'!$A$25:$CO$77</definedName>
    <definedName name="Z_8F1D26EC_2A17_448C_B03E_3E3FACB015C6_.wvu.FilterData" localSheetId="6" hidden="1">'16'!$A$24:$BS$71</definedName>
    <definedName name="Z_8F1D26EC_2A17_448C_B03E_3E3FACB015C6_.wvu.FilterData" localSheetId="7" hidden="1">'17'!$A$26:$BC$72</definedName>
    <definedName name="Z_8F1D26EC_2A17_448C_B03E_3E3FACB015C6_.wvu.PrintArea" localSheetId="0" hidden="1">'10'!$A$1:$T$83</definedName>
    <definedName name="Z_8F1D26EC_2A17_448C_B03E_3E3FACB015C6_.wvu.PrintArea" localSheetId="1" hidden="1">'11'!$A$1:$W$82</definedName>
    <definedName name="Z_8F1D26EC_2A17_448C_B03E_3E3FACB015C6_.wvu.PrintArea" localSheetId="2" hidden="1">'12'!$A$1:$V$83</definedName>
    <definedName name="Z_8F1D26EC_2A17_448C_B03E_3E3FACB015C6_.wvu.PrintArea" localSheetId="3" hidden="1">'13'!$A$1:$CK$83</definedName>
    <definedName name="Z_8F1D26EC_2A17_448C_B03E_3E3FACB015C6_.wvu.PrintArea" localSheetId="4" hidden="1">'14'!$A$1:$AN$83</definedName>
    <definedName name="Z_8F1D26EC_2A17_448C_B03E_3E3FACB015C6_.wvu.PrintArea" localSheetId="5" hidden="1">'15'!$A$1:$CO$83</definedName>
    <definedName name="Z_8F1D26EC_2A17_448C_B03E_3E3FACB015C6_.wvu.PrintArea" localSheetId="6" hidden="1">'16'!$A$1:$BS$75</definedName>
    <definedName name="Z_8F1D26EC_2A17_448C_B03E_3E3FACB015C6_.wvu.PrintArea" localSheetId="7" hidden="1">'17'!$A$1:$BC$79</definedName>
    <definedName name="Z_8F1D26EC_2A17_448C_B03E_3E3FACB015C6_.wvu.PrintTitles" localSheetId="0" hidden="1">'10'!$A:$B,'10'!$21:$24</definedName>
    <definedName name="Z_8F1D26EC_2A17_448C_B03E_3E3FACB015C6_.wvu.PrintTitles" localSheetId="1" hidden="1">'11'!$A:$B,'11'!$20:$23</definedName>
    <definedName name="Z_8F1D26EC_2A17_448C_B03E_3E3FACB015C6_.wvu.PrintTitles" localSheetId="2" hidden="1">'12'!$A:$B,'12'!$20:$24</definedName>
    <definedName name="Z_8F1D26EC_2A17_448C_B03E_3E3FACB015C6_.wvu.PrintTitles" localSheetId="3" hidden="1">'13'!$A:$B,'13'!$19:$24</definedName>
    <definedName name="Z_8F1D26EC_2A17_448C_B03E_3E3FACB015C6_.wvu.PrintTitles" localSheetId="4" hidden="1">'14'!$A:$B,'14'!$20:$24</definedName>
    <definedName name="Z_8F1D26EC_2A17_448C_B03E_3E3FACB015C6_.wvu.PrintTitles" localSheetId="5" hidden="1">'15'!$A:$B,'15'!$20:$24</definedName>
    <definedName name="Z_8F1D26EC_2A17_448C_B03E_3E3FACB015C6_.wvu.PrintTitles" localSheetId="6" hidden="1">'16'!$20:$24</definedName>
    <definedName name="Z_8F1D26EC_2A17_448C_B03E_3E3FACB015C6_.wvu.PrintTitles" localSheetId="7" hidden="1">'17'!$22:$24</definedName>
    <definedName name="Z_8F60B858_F6CB_493A_8F80_44A2D25571BD_.wvu.FilterData" localSheetId="0" hidden="1">'10'!$A$21:$T$87</definedName>
    <definedName name="Z_8F60B858_F6CB_493A_8F80_44A2D25571BD_.wvu.FilterData" localSheetId="1" hidden="1">'11'!$A$20:$W$86</definedName>
    <definedName name="Z_8F60B858_F6CB_493A_8F80_44A2D25571BD_.wvu.FilterData" localSheetId="2" hidden="1">'12'!$A$20:$V$87</definedName>
    <definedName name="Z_8F60B858_F6CB_493A_8F80_44A2D25571BD_.wvu.FilterData" localSheetId="3" hidden="1">'13'!$A$19:$AC$87</definedName>
    <definedName name="Z_8F60B858_F6CB_493A_8F80_44A2D25571BD_.wvu.FilterData" localSheetId="4" hidden="1">'14'!$A$20:$J$87</definedName>
    <definedName name="Z_8F60B858_F6CB_493A_8F80_44A2D25571BD_.wvu.FilterData" localSheetId="5" hidden="1">'15'!$A$20:$AB$87</definedName>
    <definedName name="Z_8F60B858_F6CB_493A_8F80_44A2D25571BD_.wvu.FilterData" localSheetId="7" hidden="1">'17'!$A$26:$AI$74</definedName>
    <definedName name="Z_904B52D3_6C24_4469_899B_2ECB220FAE8B_.wvu.FilterData" localSheetId="0" hidden="1">'10'!$A$25:$T$84</definedName>
    <definedName name="Z_904B52D3_6C24_4469_899B_2ECB220FAE8B_.wvu.FilterData" localSheetId="1" hidden="1">'11'!$A$25:$W$82</definedName>
    <definedName name="Z_904B52D3_6C24_4469_899B_2ECB220FAE8B_.wvu.FilterData" localSheetId="2" hidden="1">'12'!$A$25:$V$77</definedName>
    <definedName name="Z_904B52D3_6C24_4469_899B_2ECB220FAE8B_.wvu.FilterData" localSheetId="3" hidden="1">'13'!$A$25:$CK$77</definedName>
    <definedName name="Z_904B52D3_6C24_4469_899B_2ECB220FAE8B_.wvu.FilterData" localSheetId="4" hidden="1">'14'!$A$25:$AN$77</definedName>
    <definedName name="Z_904B52D3_6C24_4469_899B_2ECB220FAE8B_.wvu.FilterData" localSheetId="5" hidden="1">'15'!$A$25:$CO$77</definedName>
    <definedName name="Z_904B52D3_6C24_4469_899B_2ECB220FAE8B_.wvu.FilterData" localSheetId="6" hidden="1">'16'!$A$24:$BS$71</definedName>
    <definedName name="Z_904B52D3_6C24_4469_899B_2ECB220FAE8B_.wvu.FilterData" localSheetId="7" hidden="1">'17'!$A$26:$BC$72</definedName>
    <definedName name="Z_90F446D3_8F17_4085_80BE_278C9FB5921D_.wvu.FilterData" localSheetId="0" hidden="1">'10'!$A$25:$T$83</definedName>
    <definedName name="Z_90F446D3_8F17_4085_80BE_278C9FB5921D_.wvu.FilterData" localSheetId="1" hidden="1">'11'!$A$25:$W$82</definedName>
    <definedName name="Z_90F446D3_8F17_4085_80BE_278C9FB5921D_.wvu.FilterData" localSheetId="2" hidden="1">'12'!$A$25:$V$83</definedName>
    <definedName name="Z_90F446D3_8F17_4085_80BE_278C9FB5921D_.wvu.FilterData" localSheetId="3" hidden="1">'13'!$A$25:$AC$83</definedName>
    <definedName name="Z_90F446D3_8F17_4085_80BE_278C9FB5921D_.wvu.FilterData" localSheetId="4" hidden="1">'14'!$A$25:$J$83</definedName>
    <definedName name="Z_90F446D3_8F17_4085_80BE_278C9FB5921D_.wvu.FilterData" localSheetId="5" hidden="1">'15'!$A$25:$AB$83</definedName>
    <definedName name="Z_90F446D3_8F17_4085_80BE_278C9FB5921D_.wvu.FilterData" localSheetId="7" hidden="1">'17'!$A$26:$AI$77</definedName>
    <definedName name="Z_91515713_F106_4382_8189_86D702C61567_.wvu.Cols" localSheetId="0" hidden="1">'10'!#REF!</definedName>
    <definedName name="Z_91515713_F106_4382_8189_86D702C61567_.wvu.Cols" localSheetId="1" hidden="1">'11'!#REF!</definedName>
    <definedName name="Z_91515713_F106_4382_8189_86D702C61567_.wvu.Cols" localSheetId="2" hidden="1">'12'!#REF!</definedName>
    <definedName name="Z_91515713_F106_4382_8189_86D702C61567_.wvu.Cols" localSheetId="3" hidden="1">'13'!#REF!</definedName>
    <definedName name="Z_91515713_F106_4382_8189_86D702C61567_.wvu.Cols" localSheetId="4" hidden="1">'14'!#REF!</definedName>
    <definedName name="Z_91515713_F106_4382_8189_86D702C61567_.wvu.Cols" localSheetId="5" hidden="1">'15'!#REF!</definedName>
    <definedName name="Z_91515713_F106_4382_8189_86D702C61567_.wvu.FilterData" localSheetId="0" hidden="1">'10'!$A$25:$T$83</definedName>
    <definedName name="Z_91515713_F106_4382_8189_86D702C61567_.wvu.FilterData" localSheetId="1" hidden="1">'11'!$A$25:$W$82</definedName>
    <definedName name="Z_91515713_F106_4382_8189_86D702C61567_.wvu.FilterData" localSheetId="2" hidden="1">'12'!$A$25:$V$83</definedName>
    <definedName name="Z_91515713_F106_4382_8189_86D702C61567_.wvu.FilterData" localSheetId="3" hidden="1">'13'!$A$25:$AC$83</definedName>
    <definedName name="Z_91515713_F106_4382_8189_86D702C61567_.wvu.FilterData" localSheetId="4" hidden="1">'14'!$A$25:$J$83</definedName>
    <definedName name="Z_91515713_F106_4382_8189_86D702C61567_.wvu.FilterData" localSheetId="5" hidden="1">'15'!$A$25:$AB$83</definedName>
    <definedName name="Z_91515713_F106_4382_8189_86D702C61567_.wvu.FilterData" localSheetId="6" hidden="1">'16'!$A$24:$BS$24</definedName>
    <definedName name="Z_91515713_F106_4382_8189_86D702C61567_.wvu.FilterData" localSheetId="7" hidden="1">'17'!$A$26:$AI$77</definedName>
    <definedName name="Z_91515713_F106_4382_8189_86D702C61567_.wvu.PrintArea" localSheetId="0" hidden="1">'10'!$A$1:$T$24</definedName>
    <definedName name="Z_91515713_F106_4382_8189_86D702C61567_.wvu.PrintArea" localSheetId="1" hidden="1">'11'!$A$1:$W$24</definedName>
    <definedName name="Z_91515713_F106_4382_8189_86D702C61567_.wvu.PrintArea" localSheetId="2" hidden="1">'12'!$A$1:$V$24</definedName>
    <definedName name="Z_91515713_F106_4382_8189_86D702C61567_.wvu.PrintArea" localSheetId="3" hidden="1">'13'!$A$1:$AB$24</definedName>
    <definedName name="Z_91515713_F106_4382_8189_86D702C61567_.wvu.PrintArea" localSheetId="4" hidden="1">'14'!$A$1:$J$24</definedName>
    <definedName name="Z_91515713_F106_4382_8189_86D702C61567_.wvu.PrintArea" localSheetId="5" hidden="1">'15'!$A$1:$AB$24</definedName>
    <definedName name="Z_91515713_F106_4382_8189_86D702C61567_.wvu.PrintArea" localSheetId="6" hidden="1">'16'!$A$1:$BS$24</definedName>
    <definedName name="Z_91515713_F106_4382_8189_86D702C61567_.wvu.PrintArea" localSheetId="7" hidden="1">'17'!$A$1:$BC$74</definedName>
    <definedName name="Z_91515713_F106_4382_8189_86D702C61567_.wvu.PrintTitles" localSheetId="0" hidden="1">'10'!$21:$24</definedName>
    <definedName name="Z_91515713_F106_4382_8189_86D702C61567_.wvu.PrintTitles" localSheetId="1" hidden="1">'11'!$20:$23</definedName>
    <definedName name="Z_91515713_F106_4382_8189_86D702C61567_.wvu.PrintTitles" localSheetId="2" hidden="1">'12'!$20:$24</definedName>
    <definedName name="Z_91515713_F106_4382_8189_86D702C61567_.wvu.PrintTitles" localSheetId="3" hidden="1">'13'!$19:$24</definedName>
    <definedName name="Z_91515713_F106_4382_8189_86D702C61567_.wvu.PrintTitles" localSheetId="4" hidden="1">'14'!$20:$24</definedName>
    <definedName name="Z_91515713_F106_4382_8189_86D702C61567_.wvu.PrintTitles" localSheetId="5" hidden="1">'15'!$20:$24</definedName>
    <definedName name="Z_91515713_F106_4382_8189_86D702C61567_.wvu.PrintTitles" localSheetId="6" hidden="1">'16'!$20:$24</definedName>
    <definedName name="Z_91515713_F106_4382_8189_86D702C61567_.wvu.PrintTitles" localSheetId="7" hidden="1">'17'!$22:$24</definedName>
    <definedName name="Z_9196E627_69A3_4CCA_B921_EB1B8553BF72_.wvu.FilterData" localSheetId="0" hidden="1">'10'!$A$25:$T$81</definedName>
    <definedName name="Z_9196E627_69A3_4CCA_B921_EB1B8553BF72_.wvu.FilterData" localSheetId="1" hidden="1">'11'!$A$25:$W$80</definedName>
    <definedName name="Z_9196E627_69A3_4CCA_B921_EB1B8553BF72_.wvu.FilterData" localSheetId="2" hidden="1">'12'!$A$25:$V$81</definedName>
    <definedName name="Z_9196E627_69A3_4CCA_B921_EB1B8553BF72_.wvu.FilterData" localSheetId="3" hidden="1">'13'!$A$25:$AC$81</definedName>
    <definedName name="Z_9196E627_69A3_4CCA_B921_EB1B8553BF72_.wvu.FilterData" localSheetId="4" hidden="1">'14'!$A$25:$J$81</definedName>
    <definedName name="Z_9196E627_69A3_4CCA_B921_EB1B8553BF72_.wvu.FilterData" localSheetId="5" hidden="1">'15'!$A$25:$AB$81</definedName>
    <definedName name="Z_9196E627_69A3_4CCA_B921_EB1B8553BF72_.wvu.FilterData" localSheetId="7" hidden="1">'17'!$A$26:$AI$74</definedName>
    <definedName name="Z_91B3C248_D769_4FF3_ADD2_66FB1E146DB1_.wvu.FilterData" localSheetId="0" hidden="1">'10'!$A$25:$T$83</definedName>
    <definedName name="Z_91B3C248_D769_4FF3_ADD2_66FB1E146DB1_.wvu.FilterData" localSheetId="1" hidden="1">'11'!$A$25:$W$82</definedName>
    <definedName name="Z_91B3C248_D769_4FF3_ADD2_66FB1E146DB1_.wvu.FilterData" localSheetId="2" hidden="1">'12'!$A$25:$V$83</definedName>
    <definedName name="Z_91B3C248_D769_4FF3_ADD2_66FB1E146DB1_.wvu.FilterData" localSheetId="3" hidden="1">'13'!$A$25:$AC$83</definedName>
    <definedName name="Z_91B3C248_D769_4FF3_ADD2_66FB1E146DB1_.wvu.FilterData" localSheetId="4" hidden="1">'14'!$A$25:$J$83</definedName>
    <definedName name="Z_91B3C248_D769_4FF3_ADD2_66FB1E146DB1_.wvu.FilterData" localSheetId="5" hidden="1">'15'!$A$25:$AB$83</definedName>
    <definedName name="Z_91C6F324_F361_4A8F_B9C3_6FF2051955FB_.wvu.FilterData" localSheetId="0" hidden="1">'10'!$A$25:$T$83</definedName>
    <definedName name="Z_91C6F324_F361_4A8F_B9C3_6FF2051955FB_.wvu.FilterData" localSheetId="1" hidden="1">'11'!$A$25:$W$82</definedName>
    <definedName name="Z_91C6F324_F361_4A8F_B9C3_6FF2051955FB_.wvu.FilterData" localSheetId="2" hidden="1">'12'!$A$25:$V$83</definedName>
    <definedName name="Z_91C6F324_F361_4A8F_B9C3_6FF2051955FB_.wvu.FilterData" localSheetId="3" hidden="1">'13'!$A$25:$AC$83</definedName>
    <definedName name="Z_91C6F324_F361_4A8F_B9C3_6FF2051955FB_.wvu.FilterData" localSheetId="4" hidden="1">'14'!$A$25:$J$83</definedName>
    <definedName name="Z_91C6F324_F361_4A8F_B9C3_6FF2051955FB_.wvu.FilterData" localSheetId="5" hidden="1">'15'!$A$25:$AB$83</definedName>
    <definedName name="Z_92A9B708_7856_444B_B4D2_F25F43E6C0C3_.wvu.FilterData" localSheetId="0" hidden="1">'10'!$A$25:$T$77</definedName>
    <definedName name="Z_92A9B708_7856_444B_B4D2_F25F43E6C0C3_.wvu.FilterData" localSheetId="1" hidden="1">'11'!$A$25:$W$76</definedName>
    <definedName name="Z_92A9B708_7856_444B_B4D2_F25F43E6C0C3_.wvu.FilterData" localSheetId="2" hidden="1">'12'!$A$25:$V$77</definedName>
    <definedName name="Z_92A9B708_7856_444B_B4D2_F25F43E6C0C3_.wvu.FilterData" localSheetId="3" hidden="1">'13'!$A$25:$AB$77</definedName>
    <definedName name="Z_92A9B708_7856_444B_B4D2_F25F43E6C0C3_.wvu.FilterData" localSheetId="4" hidden="1">'14'!$A$25:$J$77</definedName>
    <definedName name="Z_92A9B708_7856_444B_B4D2_F25F43E6C0C3_.wvu.FilterData" localSheetId="5" hidden="1">'15'!$A$25:$AB$77</definedName>
    <definedName name="Z_94983D4F_BC09_4FB8_9254_5FEAF9C07D4E_.wvu.FilterData" localSheetId="7" hidden="1">'17'!$A$26:$BC$58</definedName>
    <definedName name="Z_96D66BBF_87D4_466D_B500_423361C5C709_.wvu.FilterData" localSheetId="0" hidden="1">'10'!$A$25:$T$77</definedName>
    <definedName name="Z_96D66BBF_87D4_466D_B500_423361C5C709_.wvu.FilterData" localSheetId="1" hidden="1">'11'!$A$25:$W$76</definedName>
    <definedName name="Z_96D66BBF_87D4_466D_B500_423361C5C709_.wvu.FilterData" localSheetId="2" hidden="1">'12'!$A$25:$V$77</definedName>
    <definedName name="Z_96D66BBF_87D4_466D_B500_423361C5C709_.wvu.FilterData" localSheetId="3" hidden="1">'13'!$A$25:$AC$77</definedName>
    <definedName name="Z_96D66BBF_87D4_466D_B500_423361C5C709_.wvu.FilterData" localSheetId="4" hidden="1">'14'!$A$25:$J$77</definedName>
    <definedName name="Z_96D66BBF_87D4_466D_B500_423361C5C709_.wvu.FilterData" localSheetId="5" hidden="1">'15'!$A$25:$AB$77</definedName>
    <definedName name="Z_98D4838D_81FD_4E66_B402_69FB9653F296_.wvu.FilterData" localSheetId="6" hidden="1">'16'!#REF!</definedName>
    <definedName name="Z_992A4BBD_9184_4F17_9E7C_14886515C900_.wvu.FilterData" localSheetId="0" hidden="1">'10'!$A$25:$T$83</definedName>
    <definedName name="Z_992A4BBD_9184_4F17_9E7C_14886515C900_.wvu.FilterData" localSheetId="1" hidden="1">'11'!$A$25:$W$82</definedName>
    <definedName name="Z_992A4BBD_9184_4F17_9E7C_14886515C900_.wvu.FilterData" localSheetId="2" hidden="1">'12'!$A$25:$V$83</definedName>
    <definedName name="Z_992A4BBD_9184_4F17_9E7C_14886515C900_.wvu.FilterData" localSheetId="3" hidden="1">'13'!$A$25:$AC$83</definedName>
    <definedName name="Z_992A4BBD_9184_4F17_9E7C_14886515C900_.wvu.FilterData" localSheetId="4" hidden="1">'14'!$A$25:$J$83</definedName>
    <definedName name="Z_992A4BBD_9184_4F17_9E7C_14886515C900_.wvu.FilterData" localSheetId="5" hidden="1">'15'!$A$25:$AB$83</definedName>
    <definedName name="Z_9BFAA538_72DD_43E9_A82E_6B9195BF5E8B_.wvu.FilterData" localSheetId="7" hidden="1">'17'!$A$26:$BC$58</definedName>
    <definedName name="Z_9E95CBAB_6C57_41FD_9851_8B3CF718861F_.wvu.FilterData" localSheetId="6" hidden="1">'16'!$A$24:$BS$71</definedName>
    <definedName name="Z_9EB4C06B_C4E3_4FC8_B82B_63B953E6624A_.wvu.FilterData" localSheetId="0" hidden="1">'10'!$A$25:$T$77</definedName>
    <definedName name="Z_9EB4C06B_C4E3_4FC8_B82B_63B953E6624A_.wvu.FilterData" localSheetId="1" hidden="1">'11'!$A$25:$W$76</definedName>
    <definedName name="Z_9EB4C06B_C4E3_4FC8_B82B_63B953E6624A_.wvu.FilterData" localSheetId="2" hidden="1">'12'!$A$25:$V$77</definedName>
    <definedName name="Z_9EB4C06B_C4E3_4FC8_B82B_63B953E6624A_.wvu.FilterData" localSheetId="3" hidden="1">'13'!$A$25:$AB$77</definedName>
    <definedName name="Z_9EB4C06B_C4E3_4FC8_B82B_63B953E6624A_.wvu.FilterData" localSheetId="4" hidden="1">'14'!$A$25:$J$77</definedName>
    <definedName name="Z_9EB4C06B_C4E3_4FC8_B82B_63B953E6624A_.wvu.FilterData" localSheetId="5" hidden="1">'15'!$A$25:$AB$77</definedName>
    <definedName name="Z_9F5406DC_89AB_4D73_8A15_7589A4B6E17E_.wvu.FilterData" localSheetId="0" hidden="1">'10'!$A$25:$T$83</definedName>
    <definedName name="Z_9F5406DC_89AB_4D73_8A15_7589A4B6E17E_.wvu.FilterData" localSheetId="1" hidden="1">'11'!$A$25:$W$82</definedName>
    <definedName name="Z_9F5406DC_89AB_4D73_8A15_7589A4B6E17E_.wvu.FilterData" localSheetId="2" hidden="1">'12'!$A$25:$V$83</definedName>
    <definedName name="Z_9F5406DC_89AB_4D73_8A15_7589A4B6E17E_.wvu.FilterData" localSheetId="3" hidden="1">'13'!$A$25:$AC$83</definedName>
    <definedName name="Z_9F5406DC_89AB_4D73_8A15_7589A4B6E17E_.wvu.FilterData" localSheetId="4" hidden="1">'14'!$A$25:$J$83</definedName>
    <definedName name="Z_9F5406DC_89AB_4D73_8A15_7589A4B6E17E_.wvu.FilterData" localSheetId="5" hidden="1">'15'!$A$25:$AB$83</definedName>
    <definedName name="Z_9FD13701_59C5_4575_8840_0A14B14563AF_.wvu.Cols" localSheetId="6" hidden="1">'16'!#REF!</definedName>
    <definedName name="Z_A0625A49_B5CC_4C7C_86D3_71B0006EE089_.wvu.FilterData" localSheetId="7" hidden="1">'17'!$A$26:$BC$58</definedName>
    <definedName name="Z_A132F0A7_D9B6_4BF3_83AB_B244BEA6BB51_.wvu.FilterData" localSheetId="0" hidden="1">'10'!$A$25:$T$83</definedName>
    <definedName name="Z_A132F0A7_D9B6_4BF3_83AB_B244BEA6BB51_.wvu.FilterData" localSheetId="1" hidden="1">'11'!$A$25:$W$82</definedName>
    <definedName name="Z_A132F0A7_D9B6_4BF3_83AB_B244BEA6BB51_.wvu.FilterData" localSheetId="2" hidden="1">'12'!$A$25:$V$83</definedName>
    <definedName name="Z_A132F0A7_D9B6_4BF3_83AB_B244BEA6BB51_.wvu.FilterData" localSheetId="3" hidden="1">'13'!$A$25:$AC$83</definedName>
    <definedName name="Z_A132F0A7_D9B6_4BF3_83AB_B244BEA6BB51_.wvu.FilterData" localSheetId="4" hidden="1">'14'!$A$25:$J$83</definedName>
    <definedName name="Z_A132F0A7_D9B6_4BF3_83AB_B244BEA6BB51_.wvu.FilterData" localSheetId="5" hidden="1">'15'!$A$25:$AB$83</definedName>
    <definedName name="Z_A36DA4C0_9581_4E59_95FC_3E8FC0901F8C_.wvu.FilterData" localSheetId="0" hidden="1">'10'!$A$25:$T$77</definedName>
    <definedName name="Z_A36DA4C0_9581_4E59_95FC_3E8FC0901F8C_.wvu.FilterData" localSheetId="1" hidden="1">'11'!$A$25:$W$76</definedName>
    <definedName name="Z_A36DA4C0_9581_4E59_95FC_3E8FC0901F8C_.wvu.FilterData" localSheetId="2" hidden="1">'12'!$A$25:$V$77</definedName>
    <definedName name="Z_A36DA4C0_9581_4E59_95FC_3E8FC0901F8C_.wvu.FilterData" localSheetId="3" hidden="1">'13'!$A$25:$AC$77</definedName>
    <definedName name="Z_A36DA4C0_9581_4E59_95FC_3E8FC0901F8C_.wvu.FilterData" localSheetId="4" hidden="1">'14'!$A$25:$J$77</definedName>
    <definedName name="Z_A36DA4C0_9581_4E59_95FC_3E8FC0901F8C_.wvu.FilterData" localSheetId="5" hidden="1">'15'!$A$25:$AB$77</definedName>
    <definedName name="Z_A36DA4C0_9581_4E59_95FC_3E8FC0901F8C_.wvu.FilterData" localSheetId="6" hidden="1">'16'!#REF!</definedName>
    <definedName name="Z_A36DA4C0_9581_4E59_95FC_3E8FC0901F8C_.wvu.FilterData" localSheetId="7" hidden="1">'17'!$A$26:$AI$77</definedName>
    <definedName name="Z_A774B78E_3A44_4F81_9555_CC8B5259AC48_.wvu.FilterData" localSheetId="0" hidden="1">'10'!#REF!</definedName>
    <definedName name="Z_A774B78E_3A44_4F81_9555_CC8B5259AC48_.wvu.FilterData" localSheetId="1" hidden="1">'11'!#REF!</definedName>
    <definedName name="Z_A774B78E_3A44_4F81_9555_CC8B5259AC48_.wvu.FilterData" localSheetId="2" hidden="1">'12'!#REF!</definedName>
    <definedName name="Z_A774B78E_3A44_4F81_9555_CC8B5259AC48_.wvu.FilterData" localSheetId="3" hidden="1">'13'!#REF!</definedName>
    <definedName name="Z_A774B78E_3A44_4F81_9555_CC8B5259AC48_.wvu.FilterData" localSheetId="4" hidden="1">'14'!#REF!</definedName>
    <definedName name="Z_A774B78E_3A44_4F81_9555_CC8B5259AC48_.wvu.FilterData" localSheetId="5" hidden="1">'15'!#REF!</definedName>
    <definedName name="Z_A774B78E_3A44_4F81_9555_CC8B5259AC48_.wvu.FilterData" localSheetId="6" hidden="1">'16'!#REF!</definedName>
    <definedName name="Z_A7B62BF9_ABB7_4338_A6D7_571B5A7A9746_.wvu.FilterData" localSheetId="0" hidden="1">'10'!$A$25:$T$83</definedName>
    <definedName name="Z_A7B62BF9_ABB7_4338_A6D7_571B5A7A9746_.wvu.FilterData" localSheetId="1" hidden="1">'11'!$A$25:$W$82</definedName>
    <definedName name="Z_A7B62BF9_ABB7_4338_A6D7_571B5A7A9746_.wvu.FilterData" localSheetId="2" hidden="1">'12'!$A$25:$V$83</definedName>
    <definedName name="Z_A7B62BF9_ABB7_4338_A6D7_571B5A7A9746_.wvu.FilterData" localSheetId="3" hidden="1">'13'!$A$25:$AC$83</definedName>
    <definedName name="Z_A7B62BF9_ABB7_4338_A6D7_571B5A7A9746_.wvu.FilterData" localSheetId="4" hidden="1">'14'!$A$25:$J$83</definedName>
    <definedName name="Z_A7B62BF9_ABB7_4338_A6D7_571B5A7A9746_.wvu.FilterData" localSheetId="5" hidden="1">'15'!$A$25:$AB$83</definedName>
    <definedName name="Z_A9216DE1_6650_4651_9830_13DDA1C2CD91_.wvu.FilterData" localSheetId="0" hidden="1">'10'!$A$25:$T$77</definedName>
    <definedName name="Z_A9216DE1_6650_4651_9830_13DDA1C2CD91_.wvu.FilterData" localSheetId="1" hidden="1">'11'!$A$25:$W$76</definedName>
    <definedName name="Z_A9216DE1_6650_4651_9830_13DDA1C2CD91_.wvu.FilterData" localSheetId="2" hidden="1">'12'!$A$25:$V$77</definedName>
    <definedName name="Z_A9216DE1_6650_4651_9830_13DDA1C2CD91_.wvu.FilterData" localSheetId="3" hidden="1">'13'!$A$25:$AB$77</definedName>
    <definedName name="Z_A9216DE1_6650_4651_9830_13DDA1C2CD91_.wvu.FilterData" localSheetId="4" hidden="1">'14'!$A$25:$J$77</definedName>
    <definedName name="Z_A9216DE1_6650_4651_9830_13DDA1C2CD91_.wvu.FilterData" localSheetId="5" hidden="1">'15'!$A$25:$AB$77</definedName>
    <definedName name="Z_AB8D6E5A_B563_4E6A_A417_E8622BA78E0B_.wvu.FilterData" localSheetId="0" hidden="1">'10'!$A$25:$T$81</definedName>
    <definedName name="Z_AB8D6E5A_B563_4E6A_A417_E8622BA78E0B_.wvu.FilterData" localSheetId="1" hidden="1">'11'!$A$25:$W$80</definedName>
    <definedName name="Z_AB8D6E5A_B563_4E6A_A417_E8622BA78E0B_.wvu.FilterData" localSheetId="2" hidden="1">'12'!$A$25:$V$81</definedName>
    <definedName name="Z_AB8D6E5A_B563_4E6A_A417_E8622BA78E0B_.wvu.FilterData" localSheetId="3" hidden="1">'13'!$A$25:$AC$81</definedName>
    <definedName name="Z_AB8D6E5A_B563_4E6A_A417_E8622BA78E0B_.wvu.FilterData" localSheetId="4" hidden="1">'14'!$A$25:$J$81</definedName>
    <definedName name="Z_AB8D6E5A_B563_4E6A_A417_E8622BA78E0B_.wvu.FilterData" localSheetId="5" hidden="1">'15'!$A$25:$AB$81</definedName>
    <definedName name="Z_ACAB5840_BC7D_46E7_958A_C9569DE37B26_.wvu.FilterData" localSheetId="1" hidden="1">'11'!$A$25:$W$82</definedName>
    <definedName name="Z_AFA866AB_DDAF_4DD7_AA67_AA92BEDCB66C_.wvu.FilterData" localSheetId="3" hidden="1">'13'!$A$25:$CK$77</definedName>
    <definedName name="Z_AFBDF438_B40A_4684_94F8_56FA1356ADC3_.wvu.FilterData" localSheetId="0" hidden="1">'10'!$A$25:$T$77</definedName>
    <definedName name="Z_AFBDF438_B40A_4684_94F8_56FA1356ADC3_.wvu.FilterData" localSheetId="1" hidden="1">'11'!$A$25:$W$76</definedName>
    <definedName name="Z_AFBDF438_B40A_4684_94F8_56FA1356ADC3_.wvu.FilterData" localSheetId="2" hidden="1">'12'!$A$25:$V$77</definedName>
    <definedName name="Z_AFBDF438_B40A_4684_94F8_56FA1356ADC3_.wvu.FilterData" localSheetId="3" hidden="1">'13'!$A$25:$AC$77</definedName>
    <definedName name="Z_AFBDF438_B40A_4684_94F8_56FA1356ADC3_.wvu.FilterData" localSheetId="4" hidden="1">'14'!$A$25:$J$77</definedName>
    <definedName name="Z_AFBDF438_B40A_4684_94F8_56FA1356ADC3_.wvu.FilterData" localSheetId="5" hidden="1">'15'!$A$25:$AB$77</definedName>
    <definedName name="Z_B0D77D49_A6E9_468D_9FF6_365CBB87B767_.wvu.FilterData" localSheetId="6" hidden="1">'16'!#REF!</definedName>
    <definedName name="Z_B0FEE8B3_F64E_42FD_B96C_C936F387504C_.wvu.FilterData" localSheetId="1" hidden="1">'11'!$A$25:$W$82</definedName>
    <definedName name="Z_B1410170_FFF1_467C_BB63_B2D522468B3C_.wvu.FilterData" localSheetId="7" hidden="1">'17'!$A$26:$AI$77</definedName>
    <definedName name="Z_B5BE75AE_9D7A_4463_90B4_A4B1B19172CB_.wvu.FilterData" localSheetId="0" hidden="1">'10'!$A$25:$T$83</definedName>
    <definedName name="Z_B5BE75AE_9D7A_4463_90B4_A4B1B19172CB_.wvu.FilterData" localSheetId="1" hidden="1">'11'!$A$25:$W$82</definedName>
    <definedName name="Z_B5BE75AE_9D7A_4463_90B4_A4B1B19172CB_.wvu.FilterData" localSheetId="2" hidden="1">'12'!$A$25:$V$83</definedName>
    <definedName name="Z_B5BE75AE_9D7A_4463_90B4_A4B1B19172CB_.wvu.FilterData" localSheetId="3" hidden="1">'13'!$A$25:$AC$83</definedName>
    <definedName name="Z_B5BE75AE_9D7A_4463_90B4_A4B1B19172CB_.wvu.FilterData" localSheetId="4" hidden="1">'14'!$A$25:$J$83</definedName>
    <definedName name="Z_B5BE75AE_9D7A_4463_90B4_A4B1B19172CB_.wvu.FilterData" localSheetId="5" hidden="1">'15'!$A$25:$AB$83</definedName>
    <definedName name="Z_B7343056_A75A_4C54_8731_E17F57DE7967_.wvu.FilterData" localSheetId="0" hidden="1">'10'!$A$25:$T$77</definedName>
    <definedName name="Z_B7343056_A75A_4C54_8731_E17F57DE7967_.wvu.FilterData" localSheetId="1" hidden="1">'11'!$A$25:$W$76</definedName>
    <definedName name="Z_B7343056_A75A_4C54_8731_E17F57DE7967_.wvu.FilterData" localSheetId="2" hidden="1">'12'!$A$25:$V$77</definedName>
    <definedName name="Z_B7343056_A75A_4C54_8731_E17F57DE7967_.wvu.FilterData" localSheetId="3" hidden="1">'13'!$A$25:$AC$77</definedName>
    <definedName name="Z_B7343056_A75A_4C54_8731_E17F57DE7967_.wvu.FilterData" localSheetId="4" hidden="1">'14'!$A$25:$J$77</definedName>
    <definedName name="Z_B7343056_A75A_4C54_8731_E17F57DE7967_.wvu.FilterData" localSheetId="5" hidden="1">'15'!$A$25:$AB$77</definedName>
    <definedName name="Z_B74C834F_88DE_4FBD_9E60_56D6F61CCB0C_.wvu.FilterData" localSheetId="0" hidden="1">'10'!$A$25:$T$83</definedName>
    <definedName name="Z_B74C834F_88DE_4FBD_9E60_56D6F61CCB0C_.wvu.FilterData" localSheetId="1" hidden="1">'11'!$A$25:$W$82</definedName>
    <definedName name="Z_B74C834F_88DE_4FBD_9E60_56D6F61CCB0C_.wvu.FilterData" localSheetId="2" hidden="1">'12'!$A$25:$V$83</definedName>
    <definedName name="Z_B74C834F_88DE_4FBD_9E60_56D6F61CCB0C_.wvu.FilterData" localSheetId="3" hidden="1">'13'!$A$25:$AC$83</definedName>
    <definedName name="Z_B74C834F_88DE_4FBD_9E60_56D6F61CCB0C_.wvu.FilterData" localSheetId="4" hidden="1">'14'!$A$25:$J$83</definedName>
    <definedName name="Z_B74C834F_88DE_4FBD_9E60_56D6F61CCB0C_.wvu.FilterData" localSheetId="5" hidden="1">'15'!$A$25:$AB$83</definedName>
    <definedName name="Z_B84EC98E_84AB_4AF0_98C3_5A65C514C6C5_.wvu.FilterData" localSheetId="0" hidden="1">'10'!$A$25:$T$83</definedName>
    <definedName name="Z_B84EC98E_84AB_4AF0_98C3_5A65C514C6C5_.wvu.FilterData" localSheetId="1" hidden="1">'11'!$A$25:$W$82</definedName>
    <definedName name="Z_B84EC98E_84AB_4AF0_98C3_5A65C514C6C5_.wvu.FilterData" localSheetId="2" hidden="1">'12'!$A$25:$V$83</definedName>
    <definedName name="Z_B84EC98E_84AB_4AF0_98C3_5A65C514C6C5_.wvu.FilterData" localSheetId="3" hidden="1">'13'!$A$25:$AC$83</definedName>
    <definedName name="Z_B84EC98E_84AB_4AF0_98C3_5A65C514C6C5_.wvu.FilterData" localSheetId="4" hidden="1">'14'!$A$25:$J$83</definedName>
    <definedName name="Z_B84EC98E_84AB_4AF0_98C3_5A65C514C6C5_.wvu.FilterData" localSheetId="5" hidden="1">'15'!$A$25:$AB$83</definedName>
    <definedName name="Z_B8C11432_7879_4F6B_96D4_6AB50672E558_.wvu.FilterData" localSheetId="0" hidden="1">'10'!$A$25:$T$81</definedName>
    <definedName name="Z_B8C11432_7879_4F6B_96D4_6AB50672E558_.wvu.FilterData" localSheetId="1" hidden="1">'11'!$A$25:$W$80</definedName>
    <definedName name="Z_B8C11432_7879_4F6B_96D4_6AB50672E558_.wvu.FilterData" localSheetId="2" hidden="1">'12'!$A$25:$V$81</definedName>
    <definedName name="Z_B8C11432_7879_4F6B_96D4_6AB50672E558_.wvu.FilterData" localSheetId="3" hidden="1">'13'!$A$25:$AC$81</definedName>
    <definedName name="Z_B8C11432_7879_4F6B_96D4_6AB50672E558_.wvu.FilterData" localSheetId="4" hidden="1">'14'!$A$25:$J$81</definedName>
    <definedName name="Z_B8C11432_7879_4F6B_96D4_6AB50672E558_.wvu.FilterData" localSheetId="5" hidden="1">'15'!$A$25:$AB$81</definedName>
    <definedName name="Z_BBF0EF1B_DBD8_4492_9CF8_F958D341F225_.wvu.FilterData" localSheetId="0" hidden="1">'10'!$A$25:$T$83</definedName>
    <definedName name="Z_BBF0EF1B_DBD8_4492_9CF8_F958D341F225_.wvu.FilterData" localSheetId="1" hidden="1">'11'!$A$25:$W$82</definedName>
    <definedName name="Z_BBF0EF1B_DBD8_4492_9CF8_F958D341F225_.wvu.FilterData" localSheetId="2" hidden="1">'12'!$A$25:$V$83</definedName>
    <definedName name="Z_BBF0EF1B_DBD8_4492_9CF8_F958D341F225_.wvu.FilterData" localSheetId="3" hidden="1">'13'!$A$25:$AC$83</definedName>
    <definedName name="Z_BBF0EF1B_DBD8_4492_9CF8_F958D341F225_.wvu.FilterData" localSheetId="4" hidden="1">'14'!$A$25:$J$83</definedName>
    <definedName name="Z_BBF0EF1B_DBD8_4492_9CF8_F958D341F225_.wvu.FilterData" localSheetId="5" hidden="1">'15'!$A$25:$AB$83</definedName>
    <definedName name="Z_BE151334_7720_47A8_B744_1F1F36FD5527_.wvu.FilterData" localSheetId="0" hidden="1">'10'!$A$25:$T$83</definedName>
    <definedName name="Z_BE151334_7720_47A8_B744_1F1F36FD5527_.wvu.FilterData" localSheetId="1" hidden="1">'11'!$A$25:$W$82</definedName>
    <definedName name="Z_BE151334_7720_47A8_B744_1F1F36FD5527_.wvu.FilterData" localSheetId="2" hidden="1">'12'!$A$25:$V$83</definedName>
    <definedName name="Z_BE151334_7720_47A8_B744_1F1F36FD5527_.wvu.FilterData" localSheetId="3" hidden="1">'13'!$A$25:$AC$83</definedName>
    <definedName name="Z_BE151334_7720_47A8_B744_1F1F36FD5527_.wvu.FilterData" localSheetId="4" hidden="1">'14'!$A$25:$J$83</definedName>
    <definedName name="Z_BE151334_7720_47A8_B744_1F1F36FD5527_.wvu.FilterData" localSheetId="5" hidden="1">'15'!$A$25:$AB$83</definedName>
    <definedName name="Z_BFFE2A37_2C1B_436E_B89F_7510F15CEFB6_.wvu.FilterData" localSheetId="0" hidden="1">'10'!$A$25:$T$77</definedName>
    <definedName name="Z_BFFE2A37_2C1B_436E_B89F_7510F15CEFB6_.wvu.FilterData" localSheetId="1" hidden="1">'11'!$A$25:$W$76</definedName>
    <definedName name="Z_BFFE2A37_2C1B_436E_B89F_7510F15CEFB6_.wvu.FilterData" localSheetId="2" hidden="1">'12'!$A$25:$V$77</definedName>
    <definedName name="Z_BFFE2A37_2C1B_436E_B89F_7510F15CEFB6_.wvu.FilterData" localSheetId="3" hidden="1">'13'!$A$25:$AB$77</definedName>
    <definedName name="Z_BFFE2A37_2C1B_436E_B89F_7510F15CEFB6_.wvu.FilterData" localSheetId="4" hidden="1">'14'!$A$25:$J$77</definedName>
    <definedName name="Z_BFFE2A37_2C1B_436E_B89F_7510F15CEFB6_.wvu.FilterData" localSheetId="5" hidden="1">'15'!$A$25:$AB$77</definedName>
    <definedName name="Z_BFFE2A37_2C1B_436E_B89F_7510F15CEFB6_.wvu.FilterData" localSheetId="7" hidden="1">'17'!$A$26:$AI$77</definedName>
    <definedName name="Z_C4127FE5_12E8_464C_B290_602AD096A853_.wvu.FilterData" localSheetId="0" hidden="1">'10'!$A$25:$T$77</definedName>
    <definedName name="Z_C4127FE5_12E8_464C_B290_602AD096A853_.wvu.FilterData" localSheetId="1" hidden="1">'11'!$A$25:$W$76</definedName>
    <definedName name="Z_C4127FE5_12E8_464C_B290_602AD096A853_.wvu.FilterData" localSheetId="2" hidden="1">'12'!$A$25:$V$77</definedName>
    <definedName name="Z_C4127FE5_12E8_464C_B290_602AD096A853_.wvu.FilterData" localSheetId="3" hidden="1">'13'!$A$25:$AC$77</definedName>
    <definedName name="Z_C4127FE5_12E8_464C_B290_602AD096A853_.wvu.FilterData" localSheetId="4" hidden="1">'14'!$A$25:$J$77</definedName>
    <definedName name="Z_C4127FE5_12E8_464C_B290_602AD096A853_.wvu.FilterData" localSheetId="5" hidden="1">'15'!$A$25:$AB$77</definedName>
    <definedName name="Z_C5EFF124_8741_4FB2_8DFD_FFFD2E175AA6_.wvu.Cols" localSheetId="0" hidden="1">'10'!$F:$F</definedName>
    <definedName name="Z_C5EFF124_8741_4FB2_8DFD_FFFD2E175AA6_.wvu.Cols" localSheetId="1" hidden="1">'11'!#REF!</definedName>
    <definedName name="Z_C5EFF124_8741_4FB2_8DFD_FFFD2E175AA6_.wvu.Cols" localSheetId="2" hidden="1">'12'!#REF!</definedName>
    <definedName name="Z_C5EFF124_8741_4FB2_8DFD_FFFD2E175AA6_.wvu.Cols" localSheetId="3" hidden="1">'13'!$L:$L</definedName>
    <definedName name="Z_C5EFF124_8741_4FB2_8DFD_FFFD2E175AA6_.wvu.Cols" localSheetId="4" hidden="1">'14'!$J:$J</definedName>
    <definedName name="Z_C5EFF124_8741_4FB2_8DFD_FFFD2E175AA6_.wvu.Cols" localSheetId="5" hidden="1">'15'!$L:$L</definedName>
    <definedName name="Z_C5EFF124_8741_4FB2_8DFD_FFFD2E175AA6_.wvu.FilterData" localSheetId="0" hidden="1">'10'!$A$25:$T$77</definedName>
    <definedName name="Z_C5EFF124_8741_4FB2_8DFD_FFFD2E175AA6_.wvu.FilterData" localSheetId="1" hidden="1">'11'!$A$25:$W$76</definedName>
    <definedName name="Z_C5EFF124_8741_4FB2_8DFD_FFFD2E175AA6_.wvu.FilterData" localSheetId="2" hidden="1">'12'!$A$25:$V$77</definedName>
    <definedName name="Z_C5EFF124_8741_4FB2_8DFD_FFFD2E175AA6_.wvu.FilterData" localSheetId="3" hidden="1">'13'!$A$25:$AC$77</definedName>
    <definedName name="Z_C5EFF124_8741_4FB2_8DFD_FFFD2E175AA6_.wvu.FilterData" localSheetId="4" hidden="1">'14'!$A$25:$J$77</definedName>
    <definedName name="Z_C5EFF124_8741_4FB2_8DFD_FFFD2E175AA6_.wvu.FilterData" localSheetId="5" hidden="1">'15'!$A$25:$AB$77</definedName>
    <definedName name="Z_C676504B_35FD_4DBE_B657_AE4202CDC300_.wvu.Cols" localSheetId="0" hidden="1">'10'!$M:$P</definedName>
    <definedName name="Z_C676504B_35FD_4DBE_B657_AE4202CDC300_.wvu.Cols" localSheetId="1" hidden="1">'11'!#REF!</definedName>
    <definedName name="Z_C676504B_35FD_4DBE_B657_AE4202CDC300_.wvu.Cols" localSheetId="2" hidden="1">'12'!$N:$Q</definedName>
    <definedName name="Z_C676504B_35FD_4DBE_B657_AE4202CDC300_.wvu.Cols" localSheetId="3" hidden="1">'13'!$T:$W</definedName>
    <definedName name="Z_C676504B_35FD_4DBE_B657_AE4202CDC300_.wvu.Cols" localSheetId="4" hidden="1">'14'!#REF!</definedName>
    <definedName name="Z_C676504B_35FD_4DBE_B657_AE4202CDC300_.wvu.Cols" localSheetId="5" hidden="1">'15'!$T:$U</definedName>
    <definedName name="Z_C676504B_35FD_4DBE_B657_AE4202CDC300_.wvu.FilterData" localSheetId="0" hidden="1">'10'!$A$25:$T$77</definedName>
    <definedName name="Z_C676504B_35FD_4DBE_B657_AE4202CDC300_.wvu.FilterData" localSheetId="1" hidden="1">'11'!$A$25:$W$76</definedName>
    <definedName name="Z_C676504B_35FD_4DBE_B657_AE4202CDC300_.wvu.FilterData" localSheetId="2" hidden="1">'12'!$A$25:$V$77</definedName>
    <definedName name="Z_C676504B_35FD_4DBE_B657_AE4202CDC300_.wvu.FilterData" localSheetId="3" hidden="1">'13'!$A$25:$AB$77</definedName>
    <definedName name="Z_C676504B_35FD_4DBE_B657_AE4202CDC300_.wvu.FilterData" localSheetId="4" hidden="1">'14'!$A$25:$J$77</definedName>
    <definedName name="Z_C676504B_35FD_4DBE_B657_AE4202CDC300_.wvu.FilterData" localSheetId="5" hidden="1">'15'!$A$25:$AB$77</definedName>
    <definedName name="Z_C676504B_35FD_4DBE_B657_AE4202CDC300_.wvu.FilterData" localSheetId="6" hidden="1">'16'!#REF!</definedName>
    <definedName name="Z_C676504B_35FD_4DBE_B657_AE4202CDC300_.wvu.FilterData" localSheetId="7" hidden="1">'17'!$A$26:$AI$77</definedName>
    <definedName name="Z_C676504B_35FD_4DBE_B657_AE4202CDC300_.wvu.PrintArea" localSheetId="0" hidden="1">'10'!$A$1:$T$24</definedName>
    <definedName name="Z_C676504B_35FD_4DBE_B657_AE4202CDC300_.wvu.PrintArea" localSheetId="1" hidden="1">'11'!$A$1:$W$24</definedName>
    <definedName name="Z_C676504B_35FD_4DBE_B657_AE4202CDC300_.wvu.PrintArea" localSheetId="2" hidden="1">'12'!$A$1:$V$24</definedName>
    <definedName name="Z_C676504B_35FD_4DBE_B657_AE4202CDC300_.wvu.PrintArea" localSheetId="3" hidden="1">'13'!$A$1:$AB$24</definedName>
    <definedName name="Z_C676504B_35FD_4DBE_B657_AE4202CDC300_.wvu.PrintArea" localSheetId="4" hidden="1">'14'!$A$1:$J$24</definedName>
    <definedName name="Z_C676504B_35FD_4DBE_B657_AE4202CDC300_.wvu.PrintArea" localSheetId="5" hidden="1">'15'!$A$1:$AB$24</definedName>
    <definedName name="Z_C676504B_35FD_4DBE_B657_AE4202CDC300_.wvu.PrintArea" localSheetId="6" hidden="1">'16'!$A$1:$BI$24</definedName>
    <definedName name="Z_C676504B_35FD_4DBE_B657_AE4202CDC300_.wvu.PrintArea" localSheetId="7" hidden="1">'17'!$A$1:$AI$74</definedName>
    <definedName name="Z_C676504B_35FD_4DBE_B657_AE4202CDC300_.wvu.PrintTitles" localSheetId="0" hidden="1">'10'!$21:$24</definedName>
    <definedName name="Z_C676504B_35FD_4DBE_B657_AE4202CDC300_.wvu.PrintTitles" localSheetId="1" hidden="1">'11'!$20:$23</definedName>
    <definedName name="Z_C676504B_35FD_4DBE_B657_AE4202CDC300_.wvu.PrintTitles" localSheetId="2" hidden="1">'12'!$20:$24</definedName>
    <definedName name="Z_C676504B_35FD_4DBE_B657_AE4202CDC300_.wvu.PrintTitles" localSheetId="3" hidden="1">'13'!$19:$24</definedName>
    <definedName name="Z_C676504B_35FD_4DBE_B657_AE4202CDC300_.wvu.PrintTitles" localSheetId="4" hidden="1">'14'!$20:$24</definedName>
    <definedName name="Z_C676504B_35FD_4DBE_B657_AE4202CDC300_.wvu.PrintTitles" localSheetId="5" hidden="1">'15'!$20:$24</definedName>
    <definedName name="Z_C676504B_35FD_4DBE_B657_AE4202CDC300_.wvu.PrintTitles" localSheetId="6" hidden="1">'16'!$20:$24</definedName>
    <definedName name="Z_C676504B_35FD_4DBE_B657_AE4202CDC300_.wvu.PrintTitles" localSheetId="7" hidden="1">'17'!$22:$24</definedName>
    <definedName name="Z_C68088A4_3EB4_46BC_B21F_0EB9395BC3B8_.wvu.FilterData" localSheetId="0" hidden="1">'10'!$A$25:$T$83</definedName>
    <definedName name="Z_C68088A4_3EB4_46BC_B21F_0EB9395BC3B8_.wvu.FilterData" localSheetId="1" hidden="1">'11'!$A$25:$W$82</definedName>
    <definedName name="Z_C68088A4_3EB4_46BC_B21F_0EB9395BC3B8_.wvu.FilterData" localSheetId="2" hidden="1">'12'!$A$25:$V$83</definedName>
    <definedName name="Z_C68088A4_3EB4_46BC_B21F_0EB9395BC3B8_.wvu.FilterData" localSheetId="3" hidden="1">'13'!$A$25:$AC$83</definedName>
    <definedName name="Z_C68088A4_3EB4_46BC_B21F_0EB9395BC3B8_.wvu.FilterData" localSheetId="4" hidden="1">'14'!$A$25:$J$83</definedName>
    <definedName name="Z_C68088A4_3EB4_46BC_B21F_0EB9395BC3B8_.wvu.FilterData" localSheetId="5" hidden="1">'15'!$A$25:$AB$83</definedName>
    <definedName name="Z_C784D978_84A4_4849_AEF3_4B731E7B807D_.wvu.FilterData" localSheetId="0" hidden="1">'10'!$A$25:$T$83</definedName>
    <definedName name="Z_C784D978_84A4_4849_AEF3_4B731E7B807D_.wvu.FilterData" localSheetId="1" hidden="1">'11'!$A$25:$W$82</definedName>
    <definedName name="Z_C784D978_84A4_4849_AEF3_4B731E7B807D_.wvu.FilterData" localSheetId="2" hidden="1">'12'!$A$25:$V$83</definedName>
    <definedName name="Z_C784D978_84A4_4849_AEF3_4B731E7B807D_.wvu.FilterData" localSheetId="3" hidden="1">'13'!$A$25:$AC$83</definedName>
    <definedName name="Z_C784D978_84A4_4849_AEF3_4B731E7B807D_.wvu.FilterData" localSheetId="4" hidden="1">'14'!$A$25:$J$83</definedName>
    <definedName name="Z_C784D978_84A4_4849_AEF3_4B731E7B807D_.wvu.FilterData" localSheetId="5" hidden="1">'15'!$A$25:$AB$83</definedName>
    <definedName name="Z_C784D978_84A4_4849_AEF3_4B731E7B807D_.wvu.FilterData" localSheetId="7" hidden="1">'17'!$A$26:$AI$77</definedName>
    <definedName name="Z_C8008826_10AC_4917_AE8D_1FAF506D7F03_.wvu.FilterData" localSheetId="0" hidden="1">'10'!$A$25:$T$83</definedName>
    <definedName name="Z_C8008826_10AC_4917_AE8D_1FAF506D7F03_.wvu.FilterData" localSheetId="1" hidden="1">'11'!$A$25:$W$82</definedName>
    <definedName name="Z_C8008826_10AC_4917_AE8D_1FAF506D7F03_.wvu.FilterData" localSheetId="2" hidden="1">'12'!$A$25:$V$83</definedName>
    <definedName name="Z_C8008826_10AC_4917_AE8D_1FAF506D7F03_.wvu.FilterData" localSheetId="3" hidden="1">'13'!$A$25:$AC$83</definedName>
    <definedName name="Z_C8008826_10AC_4917_AE8D_1FAF506D7F03_.wvu.FilterData" localSheetId="4" hidden="1">'14'!$A$25:$J$83</definedName>
    <definedName name="Z_C8008826_10AC_4917_AE8D_1FAF506D7F03_.wvu.FilterData" localSheetId="5" hidden="1">'15'!$A$25:$AB$83</definedName>
    <definedName name="Z_CA769590_FE17_45EE_B2BE_AFEDEEB57907_.wvu.FilterData" localSheetId="0" hidden="1">'10'!$A$25:$T$77</definedName>
    <definedName name="Z_CA769590_FE17_45EE_B2BE_AFEDEEB57907_.wvu.FilterData" localSheetId="1" hidden="1">'11'!$A$25:$W$76</definedName>
    <definedName name="Z_CA769590_FE17_45EE_B2BE_AFEDEEB57907_.wvu.FilterData" localSheetId="2" hidden="1">'12'!$A$25:$V$77</definedName>
    <definedName name="Z_CA769590_FE17_45EE_B2BE_AFEDEEB57907_.wvu.FilterData" localSheetId="3" hidden="1">'13'!$A$25:$AB$77</definedName>
    <definedName name="Z_CA769590_FE17_45EE_B2BE_AFEDEEB57907_.wvu.FilterData" localSheetId="4" hidden="1">'14'!$A$25:$J$77</definedName>
    <definedName name="Z_CA769590_FE17_45EE_B2BE_AFEDEEB57907_.wvu.FilterData" localSheetId="5" hidden="1">'15'!$A$25:$AB$77</definedName>
    <definedName name="Z_CA912544_600C_426B_BFA4_6EC63FF2288D_.wvu.FilterData" localSheetId="7" hidden="1">'17'!$A$26:$BC$58</definedName>
    <definedName name="Z_CB37D951_96F5_4AE8_99D2_D7A8085BE3F7_.wvu.FilterData" localSheetId="0" hidden="1">'10'!$A$25:$T$83</definedName>
    <definedName name="Z_CB37D951_96F5_4AE8_99D2_D7A8085BE3F7_.wvu.FilterData" localSheetId="1" hidden="1">'11'!$A$25:$W$82</definedName>
    <definedName name="Z_CB37D951_96F5_4AE8_99D2_D7A8085BE3F7_.wvu.FilterData" localSheetId="2" hidden="1">'12'!$A$25:$V$83</definedName>
    <definedName name="Z_CB37D951_96F5_4AE8_99D2_D7A8085BE3F7_.wvu.FilterData" localSheetId="3" hidden="1">'13'!$A$25:$AC$83</definedName>
    <definedName name="Z_CB37D951_96F5_4AE8_99D2_D7A8085BE3F7_.wvu.FilterData" localSheetId="4" hidden="1">'14'!$A$25:$J$83</definedName>
    <definedName name="Z_CB37D951_96F5_4AE8_99D2_D7A8085BE3F7_.wvu.FilterData" localSheetId="5" hidden="1">'15'!$A$25:$AB$83</definedName>
    <definedName name="Z_CB37D951_96F5_4AE8_99D2_D7A8085BE3F7_.wvu.FilterData" localSheetId="6" hidden="1">'16'!#REF!</definedName>
    <definedName name="Z_CBCE1805_078A_40E0_B01A_2A86DFDA611F_.wvu.FilterData" localSheetId="0" hidden="1">'10'!$A$25:$T$81</definedName>
    <definedName name="Z_CBCE1805_078A_40E0_B01A_2A86DFDA611F_.wvu.FilterData" localSheetId="1" hidden="1">'11'!$A$25:$W$80</definedName>
    <definedName name="Z_CBCE1805_078A_40E0_B01A_2A86DFDA611F_.wvu.FilterData" localSheetId="2" hidden="1">'12'!$A$25:$V$81</definedName>
    <definedName name="Z_CBCE1805_078A_40E0_B01A_2A86DFDA611F_.wvu.FilterData" localSheetId="3" hidden="1">'13'!$A$25:$AC$81</definedName>
    <definedName name="Z_CBCE1805_078A_40E0_B01A_2A86DFDA611F_.wvu.FilterData" localSheetId="4" hidden="1">'14'!$A$25:$J$81</definedName>
    <definedName name="Z_CBCE1805_078A_40E0_B01A_2A86DFDA611F_.wvu.FilterData" localSheetId="5" hidden="1">'15'!$A$25:$AB$81</definedName>
    <definedName name="Z_CBCE1805_078A_40E0_B01A_2A86DFDA611F_.wvu.FilterData" localSheetId="7" hidden="1">'17'!$A$26:$AI$77</definedName>
    <definedName name="Z_CC123666_CB75_43B7_BE8D_6AA4F2C525E2_.wvu.FilterData" localSheetId="0" hidden="1">'10'!$A$25:$T$77</definedName>
    <definedName name="Z_CC123666_CB75_43B7_BE8D_6AA4F2C525E2_.wvu.FilterData" localSheetId="1" hidden="1">'11'!$A$25:$W$76</definedName>
    <definedName name="Z_CC123666_CB75_43B7_BE8D_6AA4F2C525E2_.wvu.FilterData" localSheetId="2" hidden="1">'12'!$A$25:$V$77</definedName>
    <definedName name="Z_CC123666_CB75_43B7_BE8D_6AA4F2C525E2_.wvu.FilterData" localSheetId="3" hidden="1">'13'!$A$25:$AB$77</definedName>
    <definedName name="Z_CC123666_CB75_43B7_BE8D_6AA4F2C525E2_.wvu.FilterData" localSheetId="4" hidden="1">'14'!$A$25:$J$77</definedName>
    <definedName name="Z_CC123666_CB75_43B7_BE8D_6AA4F2C525E2_.wvu.FilterData" localSheetId="5" hidden="1">'15'!$A$25:$AB$77</definedName>
    <definedName name="Z_CD2BBFCB_F678_40DB_8294_B16D7E70A3F2_.wvu.FilterData" localSheetId="0" hidden="1">'10'!$A$25:$T$77</definedName>
    <definedName name="Z_CD2BBFCB_F678_40DB_8294_B16D7E70A3F2_.wvu.FilterData" localSheetId="1" hidden="1">'11'!$A$25:$W$76</definedName>
    <definedName name="Z_CD2BBFCB_F678_40DB_8294_B16D7E70A3F2_.wvu.FilterData" localSheetId="2" hidden="1">'12'!$A$25:$V$77</definedName>
    <definedName name="Z_CD2BBFCB_F678_40DB_8294_B16D7E70A3F2_.wvu.FilterData" localSheetId="3" hidden="1">'13'!$A$25:$AC$77</definedName>
    <definedName name="Z_CD2BBFCB_F678_40DB_8294_B16D7E70A3F2_.wvu.FilterData" localSheetId="4" hidden="1">'14'!$A$25:$J$77</definedName>
    <definedName name="Z_CD2BBFCB_F678_40DB_8294_B16D7E70A3F2_.wvu.FilterData" localSheetId="5" hidden="1">'15'!$A$25:$AB$77</definedName>
    <definedName name="Z_D2510616_5538_4496_B8B3_EFACE99A621B_.wvu.FilterData" localSheetId="0" hidden="1">'10'!$A$25:$T$83</definedName>
    <definedName name="Z_D2510616_5538_4496_B8B3_EFACE99A621B_.wvu.FilterData" localSheetId="1" hidden="1">'11'!$A$25:$W$82</definedName>
    <definedName name="Z_D2510616_5538_4496_B8B3_EFACE99A621B_.wvu.FilterData" localSheetId="2" hidden="1">'12'!$A$25:$V$83</definedName>
    <definedName name="Z_D2510616_5538_4496_B8B3_EFACE99A621B_.wvu.FilterData" localSheetId="3" hidden="1">'13'!$A$25:$AC$83</definedName>
    <definedName name="Z_D2510616_5538_4496_B8B3_EFACE99A621B_.wvu.FilterData" localSheetId="4" hidden="1">'14'!$A$25:$J$83</definedName>
    <definedName name="Z_D2510616_5538_4496_B8B3_EFACE99A621B_.wvu.FilterData" localSheetId="5" hidden="1">'15'!$A$25:$AB$83</definedName>
    <definedName name="Z_D2510616_5538_4496_B8B3_EFACE99A621B_.wvu.FilterData" localSheetId="7" hidden="1">'17'!$A$26:$AI$77</definedName>
    <definedName name="Z_D35C68D5_4AB4_4876_B7AC_DB5808787904_.wvu.FilterData" localSheetId="0" hidden="1">'10'!$A$25:$T$83</definedName>
    <definedName name="Z_D35C68D5_4AB4_4876_B7AC_DB5808787904_.wvu.FilterData" localSheetId="1" hidden="1">'11'!$A$25:$W$82</definedName>
    <definedName name="Z_D35C68D5_4AB4_4876_B7AC_DB5808787904_.wvu.FilterData" localSheetId="2" hidden="1">'12'!$A$25:$V$83</definedName>
    <definedName name="Z_D35C68D5_4AB4_4876_B7AC_DB5808787904_.wvu.FilterData" localSheetId="3" hidden="1">'13'!$A$25:$AC$83</definedName>
    <definedName name="Z_D35C68D5_4AB4_4876_B7AC_DB5808787904_.wvu.FilterData" localSheetId="4" hidden="1">'14'!$A$25:$J$83</definedName>
    <definedName name="Z_D35C68D5_4AB4_4876_B7AC_DB5808787904_.wvu.FilterData" localSheetId="5" hidden="1">'15'!$A$25:$AB$83</definedName>
    <definedName name="Z_D3DBB31F_2638_4B8E_8CBC_AE53EAEE53E8_.wvu.FilterData" localSheetId="0" hidden="1">'10'!$A$25:$T$83</definedName>
    <definedName name="Z_D3DBB31F_2638_4B8E_8CBC_AE53EAEE53E8_.wvu.FilterData" localSheetId="1" hidden="1">'11'!$A$25:$W$82</definedName>
    <definedName name="Z_D9B944C6_F153_4481_A7FC_38A6B3438A84_.wvu.FilterData" localSheetId="1" hidden="1">'11'!$A$25:$W$82</definedName>
    <definedName name="Z_DA122019_8AEE_403B_8CA9_CE2DE64BEB84_.wvu.FilterData" localSheetId="0" hidden="1">'10'!$A$25:$T$77</definedName>
    <definedName name="Z_DA122019_8AEE_403B_8CA9_CE2DE64BEB84_.wvu.FilterData" localSheetId="1" hidden="1">'11'!$A$25:$W$76</definedName>
    <definedName name="Z_DA122019_8AEE_403B_8CA9_CE2DE64BEB84_.wvu.FilterData" localSheetId="2" hidden="1">'12'!$A$25:$V$77</definedName>
    <definedName name="Z_DA122019_8AEE_403B_8CA9_CE2DE64BEB84_.wvu.FilterData" localSheetId="3" hidden="1">'13'!$A$25:$AC$77</definedName>
    <definedName name="Z_DA122019_8AEE_403B_8CA9_CE2DE64BEB84_.wvu.FilterData" localSheetId="4" hidden="1">'14'!$A$25:$J$77</definedName>
    <definedName name="Z_DA122019_8AEE_403B_8CA9_CE2DE64BEB84_.wvu.FilterData" localSheetId="5" hidden="1">'15'!$A$25:$AB$77</definedName>
    <definedName name="Z_DE9A4A19_2B5F_40D3_AC7B_9CBC28641CAC_.wvu.FilterData" localSheetId="0" hidden="1">'10'!$A$25:$T$83</definedName>
    <definedName name="Z_DE9A4A19_2B5F_40D3_AC7B_9CBC28641CAC_.wvu.FilterData" localSheetId="1" hidden="1">'11'!$A$25:$W$82</definedName>
    <definedName name="Z_E044C467_E737_4DD1_A683_090AEE546589_.wvu.FilterData" localSheetId="0" hidden="1">'10'!$A$25:$T$83</definedName>
    <definedName name="Z_E044C467_E737_4DD1_A683_090AEE546589_.wvu.FilterData" localSheetId="1" hidden="1">'11'!$A$25:$W$82</definedName>
    <definedName name="Z_E044C467_E737_4DD1_A683_090AEE546589_.wvu.FilterData" localSheetId="2" hidden="1">'12'!$A$25:$V$83</definedName>
    <definedName name="Z_E044C467_E737_4DD1_A683_090AEE546589_.wvu.FilterData" localSheetId="3" hidden="1">'13'!$A$25:$AC$83</definedName>
    <definedName name="Z_E044C467_E737_4DD1_A683_090AEE546589_.wvu.FilterData" localSheetId="4" hidden="1">'14'!$A$25:$J$83</definedName>
    <definedName name="Z_E044C467_E737_4DD1_A683_090AEE546589_.wvu.FilterData" localSheetId="5" hidden="1">'15'!$A$25:$AB$83</definedName>
    <definedName name="Z_E0A1C828_9A96_441D_8BE7_6BCFC0EF9B3D_.wvu.FilterData" localSheetId="1" hidden="1">'11'!$A$25:$W$82</definedName>
    <definedName name="Z_E0F715AC_EC95_4989_9B43_95240978CE30_.wvu.FilterData" localSheetId="0" hidden="1">'10'!$A$25:$T$77</definedName>
    <definedName name="Z_E0F715AC_EC95_4989_9B43_95240978CE30_.wvu.FilterData" localSheetId="1" hidden="1">'11'!$A$25:$W$76</definedName>
    <definedName name="Z_E0F715AC_EC95_4989_9B43_95240978CE30_.wvu.FilterData" localSheetId="2" hidden="1">'12'!$A$25:$V$77</definedName>
    <definedName name="Z_E0F715AC_EC95_4989_9B43_95240978CE30_.wvu.FilterData" localSheetId="3" hidden="1">'13'!$A$25:$AC$77</definedName>
    <definedName name="Z_E0F715AC_EC95_4989_9B43_95240978CE30_.wvu.FilterData" localSheetId="4" hidden="1">'14'!$A$25:$J$77</definedName>
    <definedName name="Z_E0F715AC_EC95_4989_9B43_95240978CE30_.wvu.FilterData" localSheetId="5" hidden="1">'15'!$A$25:$AB$77</definedName>
    <definedName name="Z_E0F715AC_EC95_4989_9B43_95240978CE30_.wvu.FilterData" localSheetId="7" hidden="1">'17'!$A$26:$AI$77</definedName>
    <definedName name="Z_E222F804_7F63_4CAB_BA7F_EB015BC276B9_.wvu.FilterData" localSheetId="0" hidden="1">'10'!$A$25:$T$88</definedName>
    <definedName name="Z_E222F804_7F63_4CAB_BA7F_EB015BC276B9_.wvu.FilterData" localSheetId="1" hidden="1">'11'!$A$25:$W$87</definedName>
    <definedName name="Z_E222F804_7F63_4CAB_BA7F_EB015BC276B9_.wvu.FilterData" localSheetId="2" hidden="1">'12'!$A$25:$V$88</definedName>
    <definedName name="Z_E222F804_7F63_4CAB_BA7F_EB015BC276B9_.wvu.FilterData" localSheetId="3" hidden="1">'13'!$A$25:$AC$88</definedName>
    <definedName name="Z_E222F804_7F63_4CAB_BA7F_EB015BC276B9_.wvu.FilterData" localSheetId="4" hidden="1">'14'!$A$25:$J$88</definedName>
    <definedName name="Z_E222F804_7F63_4CAB_BA7F_EB015BC276B9_.wvu.FilterData" localSheetId="5" hidden="1">'15'!$A$25:$AB$88</definedName>
    <definedName name="Z_E222F804_7F63_4CAB_BA7F_EB015BC276B9_.wvu.FilterData" localSheetId="6" hidden="1">'16'!$A$24:$BI$24</definedName>
    <definedName name="Z_E222F804_7F63_4CAB_BA7F_EB015BC276B9_.wvu.FilterData" localSheetId="7" hidden="1">'17'!$A$26:$AI$84</definedName>
    <definedName name="Z_E26A94BD_FBAC_41ED_8339_7D59AFA7B3CD_.wvu.FilterData" localSheetId="0" hidden="1">'10'!$A$25:$T$77</definedName>
    <definedName name="Z_E26A94BD_FBAC_41ED_8339_7D59AFA7B3CD_.wvu.FilterData" localSheetId="1" hidden="1">'11'!$A$25:$W$76</definedName>
    <definedName name="Z_E26A94BD_FBAC_41ED_8339_7D59AFA7B3CD_.wvu.FilterData" localSheetId="2" hidden="1">'12'!$A$25:$V$77</definedName>
    <definedName name="Z_E26A94BD_FBAC_41ED_8339_7D59AFA7B3CD_.wvu.FilterData" localSheetId="3" hidden="1">'13'!$A$25:$AB$77</definedName>
    <definedName name="Z_E26A94BD_FBAC_41ED_8339_7D59AFA7B3CD_.wvu.FilterData" localSheetId="4" hidden="1">'14'!$A$25:$J$77</definedName>
    <definedName name="Z_E26A94BD_FBAC_41ED_8339_7D59AFA7B3CD_.wvu.FilterData" localSheetId="5" hidden="1">'15'!$A$25:$AB$77</definedName>
    <definedName name="Z_E2760D9D_711F_48FF_88BA_568697ED1953_.wvu.FilterData" localSheetId="0" hidden="1">'10'!$A$25:$T$81</definedName>
    <definedName name="Z_E2760D9D_711F_48FF_88BA_568697ED1953_.wvu.FilterData" localSheetId="1" hidden="1">'11'!$A$25:$W$80</definedName>
    <definedName name="Z_E2760D9D_711F_48FF_88BA_568697ED1953_.wvu.FilterData" localSheetId="2" hidden="1">'12'!$A$25:$V$81</definedName>
    <definedName name="Z_E2760D9D_711F_48FF_88BA_568697ED1953_.wvu.FilterData" localSheetId="3" hidden="1">'13'!$A$25:$AC$81</definedName>
    <definedName name="Z_E2760D9D_711F_48FF_88BA_568697ED1953_.wvu.FilterData" localSheetId="4" hidden="1">'14'!$A$25:$J$81</definedName>
    <definedName name="Z_E2760D9D_711F_48FF_88BA_568697ED1953_.wvu.FilterData" localSheetId="5" hidden="1">'15'!$A$25:$AB$81</definedName>
    <definedName name="Z_E2760D9D_711F_48FF_88BA_568697ED1953_.wvu.FilterData" localSheetId="7" hidden="1">'17'!$A$26:$AI$77</definedName>
    <definedName name="Z_E35C38A5_5727_4360_B062_90A9188B0F56_.wvu.FilterData" localSheetId="0" hidden="1">'10'!$A$25:$T$83</definedName>
    <definedName name="Z_E35C38A5_5727_4360_B062_90A9188B0F56_.wvu.FilterData" localSheetId="1" hidden="1">'11'!$A$25:$W$82</definedName>
    <definedName name="Z_E35C38A5_5727_4360_B062_90A9188B0F56_.wvu.FilterData" localSheetId="2" hidden="1">'12'!$A$25:$V$83</definedName>
    <definedName name="Z_E35C38A5_5727_4360_B062_90A9188B0F56_.wvu.FilterData" localSheetId="3" hidden="1">'13'!$A$25:$AC$83</definedName>
    <definedName name="Z_E35C38A5_5727_4360_B062_90A9188B0F56_.wvu.FilterData" localSheetId="4" hidden="1">'14'!$A$25:$J$83</definedName>
    <definedName name="Z_E35C38A5_5727_4360_B062_90A9188B0F56_.wvu.FilterData" localSheetId="5" hidden="1">'15'!$A$25:$AB$83</definedName>
    <definedName name="Z_E67E8D2C_C698_4923_AE59_CA6766696DF8_.wvu.FilterData" localSheetId="0" hidden="1">'10'!$A$25:$T$77</definedName>
    <definedName name="Z_E67E8D2C_C698_4923_AE59_CA6766696DF8_.wvu.FilterData" localSheetId="1" hidden="1">'11'!$A$25:$W$76</definedName>
    <definedName name="Z_E67E8D2C_C698_4923_AE59_CA6766696DF8_.wvu.FilterData" localSheetId="2" hidden="1">'12'!$A$25:$V$77</definedName>
    <definedName name="Z_E67E8D2C_C698_4923_AE59_CA6766696DF8_.wvu.FilterData" localSheetId="3" hidden="1">'13'!$A$25:$AB$77</definedName>
    <definedName name="Z_E67E8D2C_C698_4923_AE59_CA6766696DF8_.wvu.FilterData" localSheetId="4" hidden="1">'14'!$A$25:$J$77</definedName>
    <definedName name="Z_E67E8D2C_C698_4923_AE59_CA6766696DF8_.wvu.FilterData" localSheetId="5" hidden="1">'15'!$A$25:$AB$77</definedName>
    <definedName name="Z_E8DDE798_CA7E_4136_BD20_E5A24C147B4F_.wvu.FilterData" localSheetId="2" hidden="1">'12'!$A$25:$V$77</definedName>
    <definedName name="Z_E8F36E3D_6729_4114_942B_5226BE6574BA_.wvu.FilterData" localSheetId="0" hidden="1">'10'!$A$25:$T$77</definedName>
    <definedName name="Z_E8F36E3D_6729_4114_942B_5226BE6574BA_.wvu.FilterData" localSheetId="1" hidden="1">'11'!$A$25:$W$76</definedName>
    <definedName name="Z_E8F36E3D_6729_4114_942B_5226BE6574BA_.wvu.FilterData" localSheetId="2" hidden="1">'12'!$A$25:$V$77</definedName>
    <definedName name="Z_E8F36E3D_6729_4114_942B_5226BE6574BA_.wvu.FilterData" localSheetId="3" hidden="1">'13'!$A$25:$AC$77</definedName>
    <definedName name="Z_E8F36E3D_6729_4114_942B_5226BE6574BA_.wvu.FilterData" localSheetId="4" hidden="1">'14'!$A$25:$J$77</definedName>
    <definedName name="Z_E8F36E3D_6729_4114_942B_5226BE6574BA_.wvu.FilterData" localSheetId="5" hidden="1">'15'!$A$25:$AB$77</definedName>
    <definedName name="Z_E9C71993_3DA8_42BC_B3BF_66DEC161149F_.wvu.FilterData" localSheetId="0" hidden="1">'10'!$A$25:$T$77</definedName>
    <definedName name="Z_E9C71993_3DA8_42BC_B3BF_66DEC161149F_.wvu.FilterData" localSheetId="1" hidden="1">'11'!$A$25:$W$76</definedName>
    <definedName name="Z_E9C71993_3DA8_42BC_B3BF_66DEC161149F_.wvu.FilterData" localSheetId="2" hidden="1">'12'!$A$25:$V$77</definedName>
    <definedName name="Z_E9C71993_3DA8_42BC_B3BF_66DEC161149F_.wvu.FilterData" localSheetId="3" hidden="1">'13'!$A$25:$AB$77</definedName>
    <definedName name="Z_E9C71993_3DA8_42BC_B3BF_66DEC161149F_.wvu.FilterData" localSheetId="4" hidden="1">'14'!$A$25:$J$77</definedName>
    <definedName name="Z_E9C71993_3DA8_42BC_B3BF_66DEC161149F_.wvu.FilterData" localSheetId="5" hidden="1">'15'!$A$25:$AB$77</definedName>
    <definedName name="Z_EA0661A5_3858_4CE5_8A66_6DE59115BC04_.wvu.FilterData" localSheetId="2" hidden="1">'12'!$A$25:$V$83</definedName>
    <definedName name="Z_EA0661A5_3858_4CE5_8A66_6DE59115BC04_.wvu.FilterData" localSheetId="7" hidden="1">'17'!$A$26:$BC$58</definedName>
    <definedName name="Z_EA86D10A_C921_4F35_BA60_F96B18504BC9_.wvu.FilterData" localSheetId="7" hidden="1">'17'!$A$26:$BC$58</definedName>
    <definedName name="Z_EDE0ED8E_E34E_4BB0_ABEA_40847C828F8F_.wvu.FilterData" localSheetId="0" hidden="1">'10'!$A$25:$T$83</definedName>
    <definedName name="Z_EDE0ED8E_E34E_4BB0_ABEA_40847C828F8F_.wvu.FilterData" localSheetId="1" hidden="1">'11'!$A$25:$W$82</definedName>
    <definedName name="Z_EDE0ED8E_E34E_4BB0_ABEA_40847C828F8F_.wvu.FilterData" localSheetId="2" hidden="1">'12'!$A$25:$V$83</definedName>
    <definedName name="Z_EDE0ED8E_E34E_4BB0_ABEA_40847C828F8F_.wvu.FilterData" localSheetId="3" hidden="1">'13'!$A$25:$AC$83</definedName>
    <definedName name="Z_EDE0ED8E_E34E_4BB0_ABEA_40847C828F8F_.wvu.FilterData" localSheetId="4" hidden="1">'14'!$A$25:$J$83</definedName>
    <definedName name="Z_EDE0ED8E_E34E_4BB0_ABEA_40847C828F8F_.wvu.FilterData" localSheetId="5" hidden="1">'15'!$A$25:$AB$83</definedName>
    <definedName name="Z_EDE0ED8E_E34E_4BB0_ABEA_40847C828F8F_.wvu.FilterData" localSheetId="6" hidden="1">'16'!#REF!</definedName>
    <definedName name="Z_F2ABD8EA_6DB7_43F4_9C2F_C38CCCDBB3FD_.wvu.FilterData" localSheetId="0" hidden="1">'10'!$A$25:$T$83</definedName>
    <definedName name="Z_F2ABD8EA_6DB7_43F4_9C2F_C38CCCDBB3FD_.wvu.FilterData" localSheetId="1" hidden="1">'11'!$A$25:$W$82</definedName>
    <definedName name="Z_F2ABD8EA_6DB7_43F4_9C2F_C38CCCDBB3FD_.wvu.FilterData" localSheetId="2" hidden="1">'12'!$A$25:$V$83</definedName>
    <definedName name="Z_F2ABD8EA_6DB7_43F4_9C2F_C38CCCDBB3FD_.wvu.FilterData" localSheetId="3" hidden="1">'13'!$A$25:$AC$83</definedName>
    <definedName name="Z_F2ABD8EA_6DB7_43F4_9C2F_C38CCCDBB3FD_.wvu.FilterData" localSheetId="4" hidden="1">'14'!$A$25:$J$83</definedName>
    <definedName name="Z_F2ABD8EA_6DB7_43F4_9C2F_C38CCCDBB3FD_.wvu.FilterData" localSheetId="5" hidden="1">'15'!$A$25:$AB$83</definedName>
    <definedName name="Z_F34BC4EE_90BA_4C80_B69C_4F4F790168FA_.wvu.FilterData" localSheetId="7" hidden="1">'17'!$A$26:$BC$58</definedName>
    <definedName name="Z_F76F23A2_F414_4A2E_84E8_865337660174_.wvu.FilterData" localSheetId="0" hidden="1">'10'!$A$25:$T$83</definedName>
    <definedName name="Z_F76F23A2_F414_4A2E_84E8_865337660174_.wvu.FilterData" localSheetId="1" hidden="1">'11'!$A$25:$W$82</definedName>
    <definedName name="Z_F76F23A2_F414_4A2E_84E8_865337660174_.wvu.FilterData" localSheetId="2" hidden="1">'12'!$A$25:$V$83</definedName>
    <definedName name="Z_F76F23A2_F414_4A2E_84E8_865337660174_.wvu.FilterData" localSheetId="3" hidden="1">'13'!$A$25:$AC$83</definedName>
    <definedName name="Z_F76F23A2_F414_4A2E_84E8_865337660174_.wvu.FilterData" localSheetId="4" hidden="1">'14'!$A$25:$J$83</definedName>
    <definedName name="Z_F76F23A2_F414_4A2E_84E8_865337660174_.wvu.FilterData" localSheetId="5" hidden="1">'15'!$A$25:$AB$83</definedName>
    <definedName name="Z_F979D6CF_076C_43BF_8A89_212D37CD2E24_.wvu.FilterData" localSheetId="0" hidden="1">'10'!$A$25:$T$83</definedName>
    <definedName name="Z_F979D6CF_076C_43BF_8A89_212D37CD2E24_.wvu.FilterData" localSheetId="1" hidden="1">'11'!$A$25:$W$82</definedName>
    <definedName name="Z_F979D6CF_076C_43BF_8A89_212D37CD2E24_.wvu.FilterData" localSheetId="2" hidden="1">'12'!$A$25:$V$83</definedName>
    <definedName name="Z_F979D6CF_076C_43BF_8A89_212D37CD2E24_.wvu.FilterData" localSheetId="3" hidden="1">'13'!$A$25:$AC$83</definedName>
    <definedName name="Z_F979D6CF_076C_43BF_8A89_212D37CD2E24_.wvu.FilterData" localSheetId="4" hidden="1">'14'!$A$25:$J$83</definedName>
    <definedName name="Z_F979D6CF_076C_43BF_8A89_212D37CD2E24_.wvu.FilterData" localSheetId="5" hidden="1">'15'!$A$25:$AB$83</definedName>
    <definedName name="Z_F98F2E63_0546_4C4F_8D46_045300C4EEF7_.wvu.FilterData" localSheetId="0" hidden="1">'10'!$A$25:$T$83</definedName>
    <definedName name="Z_F98F2E63_0546_4C4F_8D46_045300C4EEF7_.wvu.FilterData" localSheetId="1" hidden="1">'11'!$A$25:$W$82</definedName>
    <definedName name="Z_F98F2E63_0546_4C4F_8D46_045300C4EEF7_.wvu.FilterData" localSheetId="2" hidden="1">'12'!$A$25:$V$83</definedName>
    <definedName name="Z_F98F2E63_0546_4C4F_8D46_045300C4EEF7_.wvu.FilterData" localSheetId="3" hidden="1">'13'!$A$25:$AC$83</definedName>
    <definedName name="Z_F98F2E63_0546_4C4F_8D46_045300C4EEF7_.wvu.FilterData" localSheetId="4" hidden="1">'14'!$A$25:$J$83</definedName>
    <definedName name="Z_F98F2E63_0546_4C4F_8D46_045300C4EEF7_.wvu.FilterData" localSheetId="5" hidden="1">'15'!$A$25:$AB$83</definedName>
    <definedName name="Z_F98F2E63_0546_4C4F_8D46_045300C4EEF7_.wvu.FilterData" localSheetId="6" hidden="1">'16'!#REF!</definedName>
    <definedName name="Z_F98F2E63_0546_4C4F_8D46_045300C4EEF7_.wvu.FilterData" localSheetId="7" hidden="1">'17'!$A$26:$AI$77</definedName>
    <definedName name="Z_F9F35F38_C11A_4D44_9AC3_E6B78236C82E_.wvu.FilterData" localSheetId="0" hidden="1">'10'!$A$25:$T$77</definedName>
    <definedName name="Z_F9F35F38_C11A_4D44_9AC3_E6B78236C82E_.wvu.FilterData" localSheetId="2" hidden="1">'12'!$A$25:$V$77</definedName>
    <definedName name="Z_FA81F55F_52DC_47A4_8472_C80E27D89AF5_.wvu.FilterData" localSheetId="7" hidden="1">'17'!$A$26:$BC$58</definedName>
    <definedName name="Z_FB08CD6B_30AF_4D5D_BBA2_72A2A4786C23_.wvu.FilterData" localSheetId="0" hidden="1">'10'!$A$25:$T$83</definedName>
    <definedName name="Z_FB08CD6B_30AF_4D5D_BBA2_72A2A4786C23_.wvu.FilterData" localSheetId="1" hidden="1">'11'!$A$25:$W$82</definedName>
    <definedName name="Z_FB08CD6B_30AF_4D5D_BBA2_72A2A4786C23_.wvu.FilterData" localSheetId="2" hidden="1">'12'!$A$25:$V$83</definedName>
    <definedName name="Z_FB08CD6B_30AF_4D5D_BBA2_72A2A4786C23_.wvu.FilterData" localSheetId="3" hidden="1">'13'!$A$25:$AC$83</definedName>
    <definedName name="Z_FB08CD6B_30AF_4D5D_BBA2_72A2A4786C23_.wvu.FilterData" localSheetId="4" hidden="1">'14'!$A$25:$J$83</definedName>
    <definedName name="Z_FB08CD6B_30AF_4D5D_BBA2_72A2A4786C23_.wvu.FilterData" localSheetId="5" hidden="1">'15'!$A$25:$AB$83</definedName>
    <definedName name="Z_FF0BECDC_6018_439F_BA8A_653BFFBC84E9_.wvu.FilterData" localSheetId="0" hidden="1">'10'!$A$25:$T$77</definedName>
    <definedName name="Z_FF0BECDC_6018_439F_BA8A_653BFFBC84E9_.wvu.FilterData" localSheetId="1" hidden="1">'11'!$A$25:$W$76</definedName>
    <definedName name="Z_FF0BECDC_6018_439F_BA8A_653BFFBC84E9_.wvu.FilterData" localSheetId="2" hidden="1">'12'!$A$25:$V$77</definedName>
    <definedName name="Z_FF0BECDC_6018_439F_BA8A_653BFFBC84E9_.wvu.FilterData" localSheetId="3" hidden="1">'13'!$A$25:$AB$77</definedName>
    <definedName name="Z_FF0BECDC_6018_439F_BA8A_653BFFBC84E9_.wvu.FilterData" localSheetId="4" hidden="1">'14'!$A$25:$J$77</definedName>
    <definedName name="Z_FF0BECDC_6018_439F_BA8A_653BFFBC84E9_.wvu.FilterData" localSheetId="5" hidden="1">'15'!$A$25:$AB$77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еннн" hidden="1">{#N/A,#N/A,TRUE,"Лист1";#N/A,#N/A,TRUE,"Лист2";#N/A,#N/A,TRUE,"Лист3"}</definedName>
    <definedName name="_xlnm.Print_Titles" localSheetId="0">'10'!$A:$B,'10'!$21:$24</definedName>
    <definedName name="_xlnm.Print_Titles" localSheetId="1">'11'!$A:$B,'11'!$20:$23</definedName>
    <definedName name="_xlnm.Print_Titles" localSheetId="2">'12'!$A:$B,'12'!$20:$24</definedName>
    <definedName name="_xlnm.Print_Titles" localSheetId="3">'13'!$A:$B,'13'!$19:$24</definedName>
    <definedName name="_xlnm.Print_Titles" localSheetId="4">'14'!$A:$B,'14'!$20:$24</definedName>
    <definedName name="_xlnm.Print_Titles" localSheetId="5">'15'!$A:$B,'15'!$20:$24</definedName>
    <definedName name="_xlnm.Print_Titles" localSheetId="6">'16'!$20:$24</definedName>
    <definedName name="_xlnm.Print_Titles" localSheetId="7">'17'!$22:$24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'10'!$A$1:$T$83</definedName>
    <definedName name="_xlnm.Print_Area" localSheetId="1">'11'!$A$1:$X$82</definedName>
    <definedName name="_xlnm.Print_Area" localSheetId="2">'12'!$A$1:$V$83</definedName>
    <definedName name="_xlnm.Print_Area" localSheetId="3">'13'!$A$1:$CK$83</definedName>
    <definedName name="_xlnm.Print_Area" localSheetId="4">'14'!$A$1:$AN$83</definedName>
    <definedName name="_xlnm.Print_Area" localSheetId="6">'16'!$A$1:$BS$77</definedName>
    <definedName name="_xlnm.Print_Area" localSheetId="7">'17'!$A$1:$BC$79</definedName>
    <definedName name="_xlnm.Print_Area" localSheetId="8">'18'!$A$1:$AS$14</definedName>
    <definedName name="парара" hidden="1">{#N/A,#N/A,TRUE,"Лист1";#N/A,#N/A,TRUE,"Лист2";#N/A,#N/A,TRUE,"Лист3"}</definedName>
    <definedName name="парари" hidden="1">{#N/A,#N/A,TRUE,"Лист1";#N/A,#N/A,TRUE,"Лист2";#N/A,#N/A,TRUE,"Лист3"}</definedName>
    <definedName name="парару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45621"/>
  <customWorkbookViews>
    <customWorkbookView name="Соколова Инга Александровна - Личное представление" guid="{86ABB103-B007-4CE7-BE9F-F4EED57FA42A}" mergeInterval="0" personalView="1" maximized="1" windowWidth="1596" windowHeight="739" tabRatio="801" activeSheetId="1"/>
    <customWorkbookView name="Верисокина Ирина Юрьевна - Личное представление" guid="{3D603C49-EBC1-43B4-BA5A-D28E6804272F}" mergeInterval="0" personalView="1" xWindow="13" yWindow="35" windowWidth="1834" windowHeight="784" tabRatio="738" activeSheetId="1"/>
    <customWorkbookView name="Солодий Артем Валерьевич - Личное представление" guid="{46F3B4D0-B349-4A77-BC60-6CBCDA0A8977}" mergeInterval="0" personalView="1" maximized="1" windowWidth="1916" windowHeight="781" tabRatio="782" activeSheetId="1"/>
    <customWorkbookView name="Пышнограева Олеся Михайловна - Личное представление" guid="{8F1D26EC-2A17-448C-B03E-3E3FACB015C6}" mergeInterval="0" personalView="1" maximized="1" windowWidth="1916" windowHeight="821" tabRatio="570" activeSheetId="1"/>
    <customWorkbookView name="Боташева Бэла Султановна - Личное представление" guid="{802102DC-FBE0-4A84-A4E5-B623C4572B73}" mergeInterval="0" personalView="1" xWindow="10" yWindow="4" windowWidth="1900" windowHeight="803" tabRatio="813" activeSheetId="1"/>
    <customWorkbookView name="Горбоконь Ольга Викторовна - Личное представление" guid="{2B944529-4431-4AE3-A585-21D645644E2B}" mergeInterval="0" personalView="1" maximized="1" windowWidth="1105" windowHeight="832" tabRatio="755" activeSheetId="1"/>
    <customWorkbookView name="Борлакова Эльвира Аликовна - Личное представление" guid="{68608AB4-99AC-4E4C-A27D-0DD29BE6EC94}" mergeInterval="0" personalView="1" maximized="1" windowWidth="1916" windowHeight="855" tabRatio="751" activeSheetId="4"/>
    <customWorkbookView name="Устинович Илья Сергеевич - Личное представление" guid="{C676504B-35FD-4DBE-B657-AE4202CDC300}" mergeInterval="0" personalView="1" maximized="1" windowWidth="1840" windowHeight="840" tabRatio="755" activeSheetId="4"/>
    <customWorkbookView name="pishnograeva-om - Личное представление" guid="{9FD13701-59C5-4575-8840-0A14B14563AF}" mergeInterval="0" personalView="1" maximized="1" windowWidth="1276" windowHeight="809" tabRatio="813" activeSheetId="5"/>
    <customWorkbookView name="sovershenova-ea - Личное представление" guid="{C5EFF124-8741-4FB2-8DFD-FFFD2E175AA6}" mergeInterval="0" personalView="1" maximized="1" xWindow="1" yWindow="1" windowWidth="1920" windowHeight="878" tabRatio="813" activeSheetId="7"/>
    <customWorkbookView name="sarinyan-kv - Личное представление" guid="{8B1491E9-FF5D-4525-98A1-109CEAE14711}" mergeInterval="0" personalView="1" xWindow="872" yWindow="26" windowWidth="1046" windowHeight="862" tabRatio="813" activeSheetId="3"/>
    <customWorkbookView name="gorbokon-ov - Личное представление" guid="{7A5C0ADA-811C-434A-9B3E-CBAB5F597987}" mergeInterval="0" personalView="1" maximized="1" xWindow="1" yWindow="1" windowWidth="1280" windowHeight="799" tabRatio="813" activeSheetId="6"/>
    <customWorkbookView name="Турулин Виктор Валерьевич - Личное представление" guid="{087625E1-6442-4CFE-9ADB-7A5E7D20F421}" mergeInterval="0" personalView="1" maximized="1" windowWidth="1276" windowHeight="856" tabRatio="586" activeSheetId="8"/>
    <customWorkbookView name="ismunc-er - Личное представление" guid="{35E5254D-33D2-4F9E-A1A3-D8A4A840691E}" mergeInterval="0" personalView="1" maximized="1" windowWidth="1916" windowHeight="861" tabRatio="586" activeSheetId="5"/>
    <customWorkbookView name="Саринян Карина Валерьевна - Личное представление" guid="{CBCE1805-078A-40E0-B01A-2A86DFDA611F}" mergeInterval="0" personalView="1" maximized="1" windowWidth="1916" windowHeight="919" tabRatio="813" activeSheetId="4"/>
    <customWorkbookView name="Исмунц Элина Романовна - Личное представление" guid="{E222F804-7F63-4CAB-BA7F-EB015BC276B9}" mergeInterval="0" personalView="1" xWindow="-2" yWindow="36" windowWidth="751" windowHeight="808" tabRatio="755" activeSheetId="5"/>
    <customWorkbookView name="Машковская Екатерина Васильевна - Личное представление" guid="{91515713-F106-4382-8189-86D702C61567}" mergeInterval="0" personalView="1" maximized="1" windowWidth="1916" windowHeight="855" tabRatio="755" activeSheetId="4"/>
    <customWorkbookView name="Исаева Екатерина Васильевна - Личное представление" guid="{74CE0FEA-305F-4C35-BF60-A17DA60785C5}" mergeInterval="0" personalView="1" maximized="1" windowWidth="1916" windowHeight="855" tabRatio="570" activeSheetId="11"/>
    <customWorkbookView name="Федянцева Елена Анатольевна - Личное представление" guid="{42B48FC3-AF49-449D-A5C7-14813B750A60}" mergeInterval="0" personalView="1" maximized="1" windowWidth="1916" windowHeight="769" tabRatio="751" activeSheetId="1"/>
    <customWorkbookView name="Дьякивнич Марина Александровна - Личное представление" guid="{7DEB5728-2FB9-407E-AD51-935C096482A6}" mergeInterval="0" personalView="1" maximized="1" windowWidth="1362" windowHeight="482" tabRatio="751" activeSheetId="1"/>
    <customWorkbookView name="Андриянова Яна Владимировна - Личное представление" guid="{48A60FB0-9A73-41A3-99DB-17520660C91A}" mergeInterval="0" personalView="1" maximized="1" windowWidth="1360" windowHeight="543" tabRatio="751" activeSheetId="1"/>
  </customWorkbookViews>
</workbook>
</file>

<file path=xl/calcChain.xml><?xml version="1.0" encoding="utf-8"?>
<calcChain xmlns="http://schemas.openxmlformats.org/spreadsheetml/2006/main">
  <c r="Q46" i="4" l="1"/>
  <c r="D25" i="7" l="1"/>
  <c r="R55" i="4" l="1"/>
  <c r="P55" i="8" l="1"/>
  <c r="AR55" i="7"/>
  <c r="AL55" i="7"/>
  <c r="P55" i="6"/>
  <c r="G55" i="6" l="1"/>
  <c r="N55" i="5"/>
  <c r="O55" i="5" s="1"/>
  <c r="N25" i="5"/>
  <c r="V55" i="5"/>
  <c r="T55" i="5"/>
  <c r="U55" i="5" s="1"/>
  <c r="R55" i="5"/>
  <c r="P55" i="5"/>
  <c r="P25" i="4"/>
  <c r="N25" i="4"/>
  <c r="M25" i="4"/>
  <c r="L25" i="4"/>
  <c r="K25" i="4"/>
  <c r="J25" i="4"/>
  <c r="I55" i="4" l="1"/>
  <c r="CM25" i="12"/>
  <c r="CL25" i="12"/>
  <c r="I25" i="4" l="1"/>
  <c r="O55" i="4"/>
  <c r="O25" i="4" s="1"/>
  <c r="BC26" i="11"/>
  <c r="BB26" i="11"/>
  <c r="BA26" i="11"/>
  <c r="AZ26" i="11"/>
  <c r="AX26" i="11"/>
  <c r="AW26" i="11"/>
  <c r="AV26" i="11"/>
  <c r="AU26" i="11"/>
  <c r="AS26" i="11"/>
  <c r="AR26" i="11"/>
  <c r="AQ26" i="11"/>
  <c r="AP26" i="11"/>
  <c r="AN26" i="11"/>
  <c r="AM26" i="11"/>
  <c r="AL26" i="11"/>
  <c r="AK26" i="11"/>
  <c r="AC26" i="11"/>
  <c r="AB26" i="11"/>
  <c r="AA26" i="11"/>
  <c r="Z26" i="11"/>
  <c r="X26" i="11"/>
  <c r="W26" i="11"/>
  <c r="V26" i="11"/>
  <c r="U26" i="11"/>
  <c r="S26" i="11"/>
  <c r="R26" i="11"/>
  <c r="Q26" i="11"/>
  <c r="P26" i="11"/>
  <c r="N26" i="11"/>
  <c r="M26" i="11"/>
  <c r="L26" i="11"/>
  <c r="K26" i="11"/>
  <c r="Y56" i="11"/>
  <c r="Y26" i="11" s="1"/>
  <c r="T56" i="11"/>
  <c r="T26" i="11" s="1"/>
  <c r="O56" i="11"/>
  <c r="O26" i="11" s="1"/>
  <c r="J56" i="11"/>
  <c r="J26" i="11" s="1"/>
  <c r="G56" i="11"/>
  <c r="G26" i="11" s="1"/>
  <c r="H56" i="11"/>
  <c r="H26" i="11" s="1"/>
  <c r="I56" i="11"/>
  <c r="I26" i="11" s="1"/>
  <c r="F56" i="11"/>
  <c r="F26" i="11" s="1"/>
  <c r="S55" i="4" l="1"/>
  <c r="S25" i="4" s="1"/>
  <c r="R25" i="4"/>
  <c r="G55" i="4"/>
  <c r="E56" i="11"/>
  <c r="E26" i="11" s="1"/>
  <c r="D56" i="11" l="1"/>
  <c r="D26" i="11" s="1"/>
  <c r="AD56" i="11"/>
  <c r="AD26" i="11" s="1"/>
  <c r="AY56" i="11"/>
  <c r="AY26" i="11" s="1"/>
  <c r="AT56" i="11"/>
  <c r="AT26" i="11" s="1"/>
  <c r="AO56" i="11"/>
  <c r="AO26" i="11" s="1"/>
  <c r="AJ56" i="11"/>
  <c r="AJ26" i="11" s="1"/>
  <c r="AF56" i="11"/>
  <c r="AF26" i="11" s="1"/>
  <c r="AG56" i="11"/>
  <c r="AG26" i="11" s="1"/>
  <c r="AH56" i="11"/>
  <c r="AH26" i="11" s="1"/>
  <c r="AE56" i="11"/>
  <c r="AE26" i="11" s="1"/>
  <c r="CN25" i="9"/>
  <c r="AZ25" i="9"/>
  <c r="CO25" i="9"/>
  <c r="CM25" i="9"/>
  <c r="CL25" i="9"/>
  <c r="CK25" i="9"/>
  <c r="CJ25" i="9"/>
  <c r="CI25" i="9"/>
  <c r="CH25" i="9"/>
  <c r="CG25" i="9"/>
  <c r="CF25" i="9"/>
  <c r="CE25" i="9"/>
  <c r="CD25" i="9"/>
  <c r="CC25" i="9"/>
  <c r="CB25" i="9"/>
  <c r="CA25" i="9"/>
  <c r="BZ25" i="9"/>
  <c r="BY25" i="9"/>
  <c r="BX25" i="9"/>
  <c r="BW25" i="9"/>
  <c r="BV25" i="9"/>
  <c r="BU25" i="9"/>
  <c r="BT25" i="9"/>
  <c r="BS25" i="9"/>
  <c r="BR25" i="9"/>
  <c r="BQ25" i="9"/>
  <c r="BP25" i="9"/>
  <c r="BO25" i="9"/>
  <c r="BN25" i="9"/>
  <c r="BM25" i="9"/>
  <c r="BL25" i="9"/>
  <c r="BK25" i="9"/>
  <c r="BJ25" i="9"/>
  <c r="BI25" i="9"/>
  <c r="BH25" i="9"/>
  <c r="BG25" i="9"/>
  <c r="BF25" i="9"/>
  <c r="BE25" i="9"/>
  <c r="BD25" i="9"/>
  <c r="BC25" i="9"/>
  <c r="BB25" i="9"/>
  <c r="BA25" i="9"/>
  <c r="AY25" i="9"/>
  <c r="AX25" i="9"/>
  <c r="AW25" i="9"/>
  <c r="AV25" i="9"/>
  <c r="AU25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O25" i="8"/>
  <c r="N25" i="8"/>
  <c r="M25" i="8"/>
  <c r="L25" i="8"/>
  <c r="K25" i="8"/>
  <c r="J25" i="8"/>
  <c r="I25" i="8"/>
  <c r="H25" i="8"/>
  <c r="G25" i="8"/>
  <c r="F25" i="8"/>
  <c r="E25" i="8"/>
  <c r="P25" i="8"/>
  <c r="AI56" i="11" l="1"/>
  <c r="AI26" i="11" s="1"/>
  <c r="CK25" i="7"/>
  <c r="CJ25" i="7"/>
  <c r="CI25" i="7"/>
  <c r="CH25" i="7"/>
  <c r="CG25" i="7"/>
  <c r="CF25" i="7"/>
  <c r="CE25" i="7"/>
  <c r="CD25" i="7"/>
  <c r="CC25" i="7"/>
  <c r="CB25" i="7"/>
  <c r="CA25" i="7"/>
  <c r="BZ25" i="7"/>
  <c r="BY25" i="7"/>
  <c r="BX25" i="7"/>
  <c r="BW25" i="7"/>
  <c r="BV25" i="7"/>
  <c r="BU25" i="7"/>
  <c r="BT25" i="7"/>
  <c r="BS25" i="7"/>
  <c r="BR25" i="7"/>
  <c r="BQ25" i="7"/>
  <c r="BP25" i="7"/>
  <c r="BO25" i="7"/>
  <c r="BN25" i="7"/>
  <c r="BM25" i="7"/>
  <c r="BL25" i="7"/>
  <c r="BK25" i="7"/>
  <c r="BJ25" i="7"/>
  <c r="BI25" i="7"/>
  <c r="BH25" i="7"/>
  <c r="BG25" i="7"/>
  <c r="BF25" i="7"/>
  <c r="BE25" i="7"/>
  <c r="BD25" i="7"/>
  <c r="BC25" i="7"/>
  <c r="BB25" i="7"/>
  <c r="BA25" i="7"/>
  <c r="AZ25" i="7"/>
  <c r="AY25" i="7"/>
  <c r="AX25" i="7"/>
  <c r="AW25" i="7"/>
  <c r="AV25" i="7"/>
  <c r="AU25" i="7"/>
  <c r="AT25" i="7"/>
  <c r="AS25" i="7"/>
  <c r="AR25" i="7"/>
  <c r="AQ25" i="7"/>
  <c r="AP25" i="7"/>
  <c r="AO25" i="7"/>
  <c r="AN25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X25" i="5" l="1"/>
  <c r="W25" i="5"/>
  <c r="V25" i="5"/>
  <c r="U25" i="5"/>
  <c r="T25" i="5"/>
  <c r="S25" i="5"/>
  <c r="R25" i="5"/>
  <c r="Q25" i="5"/>
  <c r="P25" i="5"/>
  <c r="O25" i="5"/>
  <c r="M25" i="5"/>
  <c r="L25" i="5"/>
  <c r="K25" i="5"/>
  <c r="J25" i="5"/>
  <c r="I25" i="5"/>
  <c r="H25" i="5"/>
  <c r="G25" i="5"/>
  <c r="F25" i="5"/>
  <c r="E25" i="5"/>
  <c r="D25" i="5"/>
  <c r="T25" i="4"/>
  <c r="E25" i="4"/>
  <c r="D25" i="4"/>
  <c r="G25" i="4"/>
  <c r="H55" i="4"/>
  <c r="H25" i="4" s="1"/>
  <c r="F55" i="4"/>
  <c r="F25" i="4" s="1"/>
  <c r="Q55" i="4" l="1"/>
  <c r="Q25" i="4" s="1"/>
  <c r="B25" i="5" l="1"/>
  <c r="B25" i="6" s="1"/>
  <c r="B25" i="7" s="1"/>
  <c r="B25" i="8" s="1"/>
  <c r="B25" i="9" s="1"/>
  <c r="B25" i="10" s="1"/>
  <c r="B26" i="11" s="1"/>
  <c r="B25" i="12" s="1"/>
</calcChain>
</file>

<file path=xl/sharedStrings.xml><?xml version="1.0" encoding="utf-8"?>
<sst xmlns="http://schemas.openxmlformats.org/spreadsheetml/2006/main" count="3345" uniqueCount="487">
  <si>
    <t>Причины отклонений</t>
  </si>
  <si>
    <t>Объект 1</t>
  </si>
  <si>
    <t>…</t>
  </si>
  <si>
    <t>Объект 2</t>
  </si>
  <si>
    <t>Справочно:</t>
  </si>
  <si>
    <t>%</t>
  </si>
  <si>
    <t>Оплата процентов за привлеченные кредитные ресурсы</t>
  </si>
  <si>
    <t>к приказу Минэнерго России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</si>
  <si>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</si>
  <si>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</si>
  <si>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</si>
  <si>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</si>
  <si>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Всего</t>
  </si>
  <si>
    <t>ПИР</t>
  </si>
  <si>
    <t>СМР</t>
  </si>
  <si>
    <t>оборудование и материалы</t>
  </si>
  <si>
    <t>прочие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</si>
  <si>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</si>
  <si>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</si>
  <si>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Фактически профинансировано, млн. руб.</t>
  </si>
  <si>
    <t>Приложение  № 13</t>
  </si>
  <si>
    <t>Фактически освоено (закрыто актами выполненных работ) с НДС, млн. руб.</t>
  </si>
  <si>
    <t>План</t>
  </si>
  <si>
    <t>Факт</t>
  </si>
  <si>
    <t>2 квартал</t>
  </si>
  <si>
    <t>3 квартал</t>
  </si>
  <si>
    <t>4 квартал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</si>
  <si>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</si>
  <si>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</si>
  <si>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</si>
  <si>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Идентифика-тор инвестицион-ного проекта</t>
  </si>
  <si>
    <t>1 квартал</t>
  </si>
  <si>
    <t>Объем финансирования, млн рублей (с НДС)</t>
  </si>
  <si>
    <t>Отклонение от плана финансирования отчетного квартала</t>
  </si>
  <si>
    <t>млн рублей
 (с НДС)</t>
  </si>
  <si>
    <t>№ пп</t>
  </si>
  <si>
    <t xml:space="preserve"> Наименование инвестиционного проекта (группы инвестиционных проектов)</t>
  </si>
  <si>
    <t>Общий плановый объем финансирования, в том числе за счет:</t>
  </si>
  <si>
    <t>средств, полученных от оказания услуг по регулируемым государством ценам (тарифам)</t>
  </si>
  <si>
    <t>Общий фактический объем финансирования, в том числе за счет: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</si>
  <si>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</si>
  <si>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в базисном уровне цен</t>
  </si>
  <si>
    <t>в прогнозных ценах соответствующих лет</t>
  </si>
  <si>
    <t xml:space="preserve">Факт </t>
  </si>
  <si>
    <t xml:space="preserve">Остаток освоения капитальных вложений 
на  конец отчетного квартала,  
млн рублей 
(без НДС) </t>
  </si>
  <si>
    <t>в базисном уровне цен, млн рублей</t>
  </si>
  <si>
    <t>млн рублей
 (без НДС)</t>
  </si>
  <si>
    <t>Наименование инвестиционного проекта (группы инвестиционных проектов)</t>
  </si>
  <si>
    <t>нематериальные активы</t>
  </si>
  <si>
    <t>млн рублей (без НДС)</t>
  </si>
  <si>
    <t>основные средства</t>
  </si>
  <si>
    <t>МВ×А</t>
  </si>
  <si>
    <t>Мвар</t>
  </si>
  <si>
    <t>км ЛЭП</t>
  </si>
  <si>
    <t>МВт</t>
  </si>
  <si>
    <t xml:space="preserve">3 квартал </t>
  </si>
  <si>
    <t>Отклонение от плана ввода основных средств</t>
  </si>
  <si>
    <t>Причины неисполнения плана</t>
  </si>
  <si>
    <t>Принятие основных средств и нематериальных активов к бухгалтерскому учету</t>
  </si>
  <si>
    <t xml:space="preserve">Всего </t>
  </si>
  <si>
    <t>2 квартвл</t>
  </si>
  <si>
    <t>Диспетчерское наименование</t>
  </si>
  <si>
    <t>Вывод мощностей из эксплуатации</t>
  </si>
  <si>
    <t>Приложение  № 10</t>
  </si>
  <si>
    <t>Приложение  № 11</t>
  </si>
  <si>
    <t>Приложение  № 12</t>
  </si>
  <si>
    <t>Приложение  № 14</t>
  </si>
  <si>
    <t>Приложение  № 17</t>
  </si>
  <si>
    <t>км ВЛ
 1-цеп</t>
  </si>
  <si>
    <t>км ВЛ
 2-цеп</t>
  </si>
  <si>
    <t>км КЛ</t>
  </si>
  <si>
    <t>Ввод мощностей в эксплуатацию</t>
  </si>
  <si>
    <t>Приложение  № 16</t>
  </si>
  <si>
    <t>Приложение  № 18</t>
  </si>
  <si>
    <t>нд</t>
  </si>
  <si>
    <t xml:space="preserve">  Наименование инвестиционного проекта (группы инвестиционных проектов)</t>
  </si>
  <si>
    <t>шт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</si>
  <si>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</si>
  <si>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</si>
  <si>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</si>
  <si>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</si>
  <si>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</si>
  <si>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</si>
  <si>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</si>
  <si>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</si>
  <si>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</si>
  <si>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</si>
  <si>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</si>
  <si>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</si>
  <si>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</si>
  <si>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</si>
  <si>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</si>
  <si>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</si>
  <si>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</si>
  <si>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</si>
  <si>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</si>
  <si>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</si>
  <si>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</si>
  <si>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</si>
  <si>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</si>
  <si>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</si>
  <si>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</si>
  <si>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</si>
  <si>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</si>
  <si>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</si>
  <si>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</si>
  <si>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</si>
  <si>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</si>
  <si>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</si>
  <si>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</si>
  <si>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</si>
  <si>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</si>
  <si>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</si>
  <si>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</si>
  <si>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</si>
  <si>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</si>
  <si>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</si>
  <si>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</si>
  <si>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6.1</t>
  </si>
  <si>
    <t>6.2</t>
  </si>
  <si>
    <t>6.3</t>
  </si>
  <si>
    <t>6.4</t>
  </si>
  <si>
    <t>6.5</t>
  </si>
  <si>
    <t>6.6</t>
  </si>
  <si>
    <t xml:space="preserve">Остаток финансирования капитальных вложений 
на  конец отчетного квартала в прогнозных ценах соответствующих лет,  млн рублей (с НДС) </t>
  </si>
  <si>
    <t>Отклонение от плана финансирования по итогам отчетного периода</t>
  </si>
  <si>
    <t>млн. рублей
 (с НДС)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</si>
  <si>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</si>
  <si>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освоения по итогам отчетного периода</t>
  </si>
  <si>
    <t>I квартал</t>
  </si>
  <si>
    <t>II квартал</t>
  </si>
  <si>
    <t>III квартал</t>
  </si>
  <si>
    <t>IV квартал</t>
  </si>
  <si>
    <t>млн. рублей
 (без НДС)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</si>
  <si>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</si>
  <si>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</si>
  <si>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</si>
  <si>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</si>
  <si>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Приложение  № 15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</si>
  <si>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</si>
  <si>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</si>
  <si>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</si>
  <si>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</si>
  <si>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</si>
  <si>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</si>
  <si>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</si>
  <si>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</si>
  <si>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III квартал 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</si>
  <si>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</si>
  <si>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</si>
  <si>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</si>
  <si>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</si>
  <si>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</si>
  <si>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</si>
  <si>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</si>
  <si>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</si>
  <si>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</si>
  <si>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</si>
  <si>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</si>
  <si>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</si>
  <si>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</si>
  <si>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</si>
  <si>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</si>
  <si>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</si>
  <si>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</si>
  <si>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</si>
  <si>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</si>
  <si>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</si>
  <si>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</si>
  <si>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</si>
  <si>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</si>
  <si>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</si>
  <si>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</si>
  <si>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</si>
  <si>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</si>
  <si>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</si>
  <si>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</si>
  <si>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</si>
  <si>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</si>
  <si>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</si>
  <si>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</si>
  <si>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</si>
  <si>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</si>
  <si>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</si>
  <si>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</si>
  <si>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</si>
  <si>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</si>
  <si>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</si>
  <si>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</si>
  <si>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</si>
  <si>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</si>
  <si>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</si>
  <si>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</si>
  <si>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</si>
  <si>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</si>
  <si>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</si>
  <si>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</si>
  <si>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</si>
  <si>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</si>
  <si>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</si>
  <si>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</si>
  <si>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</si>
  <si>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</si>
  <si>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</si>
  <si>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</si>
  <si>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</si>
  <si>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</si>
  <si>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</si>
  <si>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</si>
  <si>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</si>
  <si>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</si>
  <si>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</si>
  <si>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</si>
  <si>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</si>
  <si>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</si>
  <si>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</si>
  <si>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</si>
  <si>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</si>
  <si>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</si>
  <si>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</si>
  <si>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</si>
  <si>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</si>
  <si>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</si>
  <si>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</si>
  <si>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</si>
  <si>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</si>
  <si>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</si>
  <si>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</si>
  <si>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</si>
  <si>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</si>
  <si>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</si>
  <si>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5.6.</t>
  </si>
  <si>
    <t>5.7.</t>
  </si>
  <si>
    <t>5.1.6.</t>
  </si>
  <si>
    <t>5.1.7.</t>
  </si>
  <si>
    <t>5.2.6.</t>
  </si>
  <si>
    <t>5.2.7.</t>
  </si>
  <si>
    <t>5.3.6.</t>
  </si>
  <si>
    <t>5.3.7.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</si>
  <si>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</si>
  <si>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</si>
  <si>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</si>
  <si>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</si>
  <si>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</si>
  <si>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</si>
  <si>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</si>
  <si>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</si>
  <si>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</si>
  <si>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</si>
  <si>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</si>
  <si>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</si>
  <si>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</si>
  <si>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</si>
  <si>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</si>
  <si>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</si>
  <si>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</si>
  <si>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</si>
  <si>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</si>
  <si>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</si>
  <si>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</si>
  <si>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</si>
  <si>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</si>
  <si>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</si>
  <si>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</si>
  <si>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</si>
  <si>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</si>
  <si>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</si>
  <si>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</si>
  <si>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</si>
  <si>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</si>
  <si>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</si>
  <si>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</si>
  <si>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</si>
  <si>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</si>
  <si>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</si>
  <si>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</si>
  <si>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</si>
  <si>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7.6.</t>
  </si>
  <si>
    <t>7.7.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</si>
  <si>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</si>
  <si>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</si>
  <si>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</si>
  <si>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</si>
  <si>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</si>
  <si>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</si>
  <si>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</si>
  <si>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</si>
  <si>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</si>
  <si>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</si>
  <si>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</si>
  <si>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</si>
  <si>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6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</si>
  <si>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</si>
  <si>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</si>
  <si>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6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</si>
  <si>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</si>
  <si>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</si>
  <si>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</si>
  <si>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0,4 кВ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</si>
  <si>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</si>
  <si>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</si>
  <si>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6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</si>
  <si>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0,4 кВ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</si>
  <si>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</si>
  <si>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</si>
  <si>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</si>
  <si>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</si>
  <si>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</si>
  <si>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10 кВ</t>
  </si>
  <si>
    <t>показатель замены силовых (авто-) трансформаторов  высшего класса напряжения 6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</si>
  <si>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</si>
  <si>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</si>
  <si>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</si>
  <si>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</si>
  <si>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выключателей, имеющих проектный высший класс напряжения 110 кВ</t>
  </si>
  <si>
    <t>показатель замены выключателей высшего класса напряжения 0,4-20 кВ</t>
  </si>
  <si>
    <t>показатель замены устройств компенсации реактивной мощности  110 кВ</t>
  </si>
  <si>
    <t>показатель замены устройств компенсации реактивной мощности  0,4-20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</si>
  <si>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</si>
  <si>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</si>
  <si>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</si>
  <si>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</si>
  <si>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</si>
  <si>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</si>
  <si>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</si>
  <si>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</si>
  <si>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</si>
  <si>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</si>
  <si>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</si>
  <si>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</si>
  <si>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</si>
  <si>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</si>
  <si>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</si>
  <si>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</si>
  <si>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</si>
  <si>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</si>
  <si>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</si>
  <si>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</si>
  <si>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</si>
  <si>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</si>
  <si>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</si>
  <si>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</si>
  <si>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</si>
  <si>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</si>
  <si>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</si>
  <si>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</si>
  <si>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</si>
  <si>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</si>
  <si>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</si>
  <si>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</si>
  <si>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</si>
  <si>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</si>
  <si>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</si>
  <si>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</si>
  <si>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</si>
  <si>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</si>
  <si>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</si>
  <si>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</si>
  <si>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</si>
  <si>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</si>
  <si>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</si>
  <si>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</si>
  <si>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</si>
  <si>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</si>
  <si>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</si>
  <si>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</si>
  <si>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</si>
  <si>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</si>
  <si>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</si>
  <si>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</si>
  <si>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</si>
  <si>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</si>
  <si>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</si>
  <si>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</si>
  <si>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</si>
  <si>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</si>
  <si>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</si>
  <si>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</si>
  <si>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</si>
  <si>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</si>
  <si>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</si>
  <si>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</si>
  <si>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</si>
  <si>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</si>
  <si>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</si>
  <si>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</si>
  <si>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</si>
  <si>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</si>
  <si>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</si>
  <si>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</si>
  <si>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</si>
  <si>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</si>
  <si>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</si>
  <si>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</si>
  <si>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</si>
  <si>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</si>
  <si>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</si>
  <si>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8.5</t>
  </si>
  <si>
    <t>8.6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</si>
  <si>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</si>
  <si>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</si>
  <si>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«Установка приборов учета, класс напряжения 33 кВ, всего, в том числе:»</t>
  </si>
  <si>
    <t>«Включение приборов учета в систему сбора и передачи данных, класс напряжения 33 кВ, всего, в том числе:»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</si>
  <si>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33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</si>
  <si>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33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</si>
  <si>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33 кВ</t>
  </si>
  <si>
    <t>показатель замены силовых (авто-) трансформаторов  высшего класса напряжения 33 кВ</t>
  </si>
  <si>
    <t>показатель замены линий электропередачи  высшего класса напряжения 33 кВ</t>
  </si>
  <si>
    <t xml:space="preserve">показатель замены выключателей, имеющих проектный высший класс напряжения 33 кВ  </t>
  </si>
  <si>
    <t xml:space="preserve">показатель замены устройств компенсации реактивной мощности  33 кВ </t>
  </si>
  <si>
    <t>1.1</t>
  </si>
  <si>
    <t>1.2</t>
  </si>
  <si>
    <t>1.4</t>
  </si>
  <si>
    <t>1.5</t>
  </si>
  <si>
    <t>1.6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</si>
  <si>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</si>
  <si>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</si>
  <si>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</si>
  <si>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</si>
  <si>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</si>
  <si>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</si>
  <si>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</si>
  <si>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</si>
  <si>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</si>
  <si>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</si>
  <si>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</si>
  <si>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</si>
  <si>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</si>
  <si>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</si>
  <si>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</si>
  <si>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</si>
  <si>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</si>
  <si>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</si>
  <si>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</si>
  <si>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</si>
  <si>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</si>
  <si>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</si>
  <si>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</si>
  <si>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</si>
  <si>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</si>
  <si>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1.2.3.7</t>
  </si>
  <si>
    <t>1.2.3.8</t>
  </si>
  <si>
    <t>1.2.4.1</t>
  </si>
  <si>
    <t>1.2.4.2</t>
  </si>
  <si>
    <t>1.2.4</t>
  </si>
  <si>
    <t>1.2.3.6</t>
  </si>
  <si>
    <t>1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</si>
  <si>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35 кВ  </t>
  </si>
  <si>
    <t>1.3</t>
  </si>
  <si>
    <t>1.3.1</t>
  </si>
  <si>
    <t>1.3.2</t>
  </si>
  <si>
    <t>Шт</t>
  </si>
  <si>
    <t>Га</t>
  </si>
  <si>
    <t xml:space="preserve">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</si>
  <si>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</si>
  <si>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 xml:space="preserve">Освоение капитальных вложений, млн. рублей (без НДС) </t>
  </si>
  <si>
    <t>-</t>
  </si>
  <si>
    <t>ВСЕГО по инвестиционной программе, в том числе:</t>
  </si>
  <si>
    <t xml:space="preserve">           реквизиты решения органа исполнительной власти, утвердившего инвестиционную программу</t>
  </si>
  <si>
    <t>Отчет о реализации инвестиционной программы    АО "Каббалкэнерго"</t>
  </si>
  <si>
    <t>Год раскрытия информации: 2021 год</t>
  </si>
  <si>
    <t>Утвержденные плановые значения показателей приведены в соответствии с приказом Министерства промышленности, энергетики и торговли Кабардино-Балкарской Республики от 30.10.2020 № 213</t>
  </si>
  <si>
    <t>Отчет о реализации инвестиционной программы АО "Каббалкэнерго"</t>
  </si>
  <si>
    <t>Программа развития интеллектуального учета электроэнергии</t>
  </si>
  <si>
    <t>K_KBE1</t>
  </si>
  <si>
    <t xml:space="preserve">Фактический объем освоения капитальных вложений на 01.01.2021 года, млн рублей 
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</si>
  <si>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</si>
  <si>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Фактический объем финансирования на  01.01.2021 года, млн рублей 
(с НДС) </t>
  </si>
  <si>
    <t xml:space="preserve">Остаток финансирования капитальных вложений на  01.01.2021 года  в прогнозных ценах соответствующих лет,  млн рублей (с НДС) </t>
  </si>
  <si>
    <t>Отчет о реализации инвестиционной программы    АО "Каббалкэнерго""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</si>
  <si>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2021 году.</t>
  </si>
  <si>
    <t>Плановый объем финансирования на 2021 год, млн. руб.*</t>
  </si>
  <si>
    <t>Плановый объем освоения на 2021 год, млн. руб.*</t>
  </si>
  <si>
    <t>4.35</t>
  </si>
  <si>
    <t xml:space="preserve">Остаток освоения капитальных вложений на  01.01.2021 года,  
млн рублей 
(без НДС) </t>
  </si>
  <si>
    <t>5.8.</t>
  </si>
  <si>
    <t>5.1.8.</t>
  </si>
  <si>
    <t>5.2.8.</t>
  </si>
  <si>
    <t>5.3.8.</t>
  </si>
  <si>
    <t>5.4.8.</t>
  </si>
  <si>
    <t>6.8.</t>
  </si>
  <si>
    <t>6.1.8.</t>
  </si>
  <si>
    <t>6.2.8.</t>
  </si>
  <si>
    <t>6.3.8.</t>
  </si>
  <si>
    <t>6.4.8.</t>
  </si>
  <si>
    <t>7.8.</t>
  </si>
  <si>
    <t>за 2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</si>
</sst>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-;\-* #,##0_-;_-* &quot;-&quot;_-;_-@_-"/>
    <numFmt numFmtId="165" formatCode="_-* #,##0.00_-;\-* #,##0.00_-;_-* &quot;-&quot;??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00"/>
    <numFmt numFmtId="170" formatCode="0.00000000"/>
    <numFmt numFmtId="171" formatCode="0.0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_(&quot;$&quot;* #,##0.00_);_(&quot;$&quot;* \(#,##0.00\);_(&quot;$&quot;* &quot;-&quot;??_);_(@_)"/>
    <numFmt numFmtId="176" formatCode="#,##0_ ;\-#,##0\ "/>
    <numFmt numFmtId="177" formatCode="_(* #,##0.00_);_(* \(#,##0.00\);_(* &quot;-&quot;??_);_(@_)"/>
    <numFmt numFmtId="178" formatCode="_-* #,##0.00\ _р_._-;\-* #,##0.00\ _р_._-;_-* &quot;-&quot;??\ _р_._-;_-@_-"/>
    <numFmt numFmtId="179" formatCode="0.0000"/>
    <numFmt numFmtId="180" formatCode="0.000000"/>
    <numFmt numFmtId="181" formatCode="0.00000"/>
  </numFmts>
  <fonts count="8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Times New Roman Cyr"/>
      <family val="1"/>
      <charset val="204"/>
    </font>
    <font>
      <sz val="10"/>
      <name val="NTHarmonica"/>
    </font>
    <font>
      <sz val="12"/>
      <color rgb="FF000000"/>
      <name val="Times New Roman"/>
      <family val="1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8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  <font>
      <sz val="9"/>
      <name val="Arial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51">
    <xf numFmtId="0" fontId="0" fillId="0" borderId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1" applyNumberFormat="0" applyAlignment="0" applyProtection="0"/>
    <xf numFmtId="0" fontId="25" fillId="20" borderId="2" applyNumberFormat="0" applyAlignment="0" applyProtection="0"/>
    <xf numFmtId="0" fontId="26" fillId="20" borderId="1" applyNumberFormat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21" borderId="7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9" fillId="0" borderId="0"/>
    <xf numFmtId="0" fontId="21" fillId="0" borderId="0"/>
    <xf numFmtId="0" fontId="21" fillId="0" borderId="0"/>
    <xf numFmtId="0" fontId="46" fillId="0" borderId="0"/>
    <xf numFmtId="0" fontId="46" fillId="0" borderId="0"/>
    <xf numFmtId="0" fontId="21" fillId="0" borderId="0"/>
    <xf numFmtId="0" fontId="21" fillId="0" borderId="0"/>
    <xf numFmtId="0" fontId="47" fillId="0" borderId="0"/>
    <xf numFmtId="0" fontId="47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2" fillId="23" borderId="8" applyNumberFormat="0" applyFont="0" applyAlignment="0" applyProtection="0"/>
    <xf numFmtId="0" fontId="22" fillId="23" borderId="8" applyNumberFormat="0" applyFont="0" applyAlignment="0" applyProtection="0"/>
    <xf numFmtId="9" fontId="20" fillId="0" borderId="0" applyFont="0" applyFill="0" applyBorder="0" applyAlignment="0" applyProtection="0"/>
    <xf numFmtId="0" fontId="36" fillId="0" borderId="9" applyNumberFormat="0" applyFill="0" applyAlignment="0" applyProtection="0"/>
    <xf numFmtId="0" fontId="40" fillId="0" borderId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51" fillId="0" borderId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1" applyNumberFormat="0" applyAlignment="0" applyProtection="0"/>
    <xf numFmtId="0" fontId="25" fillId="20" borderId="2" applyNumberFormat="0" applyAlignment="0" applyProtection="0"/>
    <xf numFmtId="0" fontId="26" fillId="20" borderId="1" applyNumberFormat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21" borderId="7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46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9" fontId="21" fillId="0" borderId="0" applyFont="0" applyFill="0" applyBorder="0" applyAlignment="0" applyProtection="0"/>
    <xf numFmtId="0" fontId="36" fillId="0" borderId="9" applyNumberFormat="0" applyFill="0" applyAlignment="0" applyProtection="0"/>
    <xf numFmtId="0" fontId="40" fillId="0" borderId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18" fillId="0" borderId="0"/>
    <xf numFmtId="0" fontId="18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168" fontId="16" fillId="0" borderId="0" applyFont="0" applyFill="0" applyBorder="0" applyAlignment="0" applyProtection="0"/>
    <xf numFmtId="0" fontId="15" fillId="0" borderId="0"/>
    <xf numFmtId="168" fontId="14" fillId="0" borderId="0" applyFont="0" applyFill="0" applyBorder="0" applyAlignment="0" applyProtection="0"/>
    <xf numFmtId="0" fontId="13" fillId="0" borderId="0"/>
    <xf numFmtId="0" fontId="2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9" fontId="20" fillId="0" borderId="0" applyFont="0" applyFill="0" applyBorder="0" applyAlignment="0" applyProtection="0"/>
    <xf numFmtId="0" fontId="13" fillId="0" borderId="0"/>
    <xf numFmtId="168" fontId="12" fillId="0" borderId="0" applyFont="0" applyFill="0" applyBorder="0" applyAlignment="0" applyProtection="0"/>
    <xf numFmtId="0" fontId="11" fillId="0" borderId="0"/>
    <xf numFmtId="0" fontId="11" fillId="0" borderId="0"/>
    <xf numFmtId="0" fontId="2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167" fontId="52" fillId="0" borderId="0">
      <protection locked="0"/>
    </xf>
    <xf numFmtId="167" fontId="52" fillId="0" borderId="0">
      <protection locked="0"/>
    </xf>
    <xf numFmtId="167" fontId="53" fillId="0" borderId="0">
      <protection locked="0"/>
    </xf>
    <xf numFmtId="167" fontId="53" fillId="0" borderId="0">
      <protection locked="0"/>
    </xf>
    <xf numFmtId="167" fontId="53" fillId="0" borderId="0">
      <protection locked="0"/>
    </xf>
    <xf numFmtId="0" fontId="52" fillId="0" borderId="23">
      <protection locked="0"/>
    </xf>
    <xf numFmtId="0" fontId="54" fillId="0" borderId="0">
      <protection locked="0"/>
    </xf>
    <xf numFmtId="0" fontId="54" fillId="0" borderId="0">
      <protection locked="0"/>
    </xf>
    <xf numFmtId="0" fontId="53" fillId="0" borderId="23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18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13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6" borderId="0" applyNumberFormat="0" applyBorder="0" applyAlignment="0" applyProtection="0"/>
    <xf numFmtId="0" fontId="23" fillId="14" borderId="0" applyNumberFormat="0" applyBorder="0" applyAlignment="0" applyProtection="0"/>
    <xf numFmtId="0" fontId="22" fillId="32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33" borderId="0" applyNumberFormat="0" applyBorder="0" applyAlignment="0" applyProtection="0"/>
    <xf numFmtId="0" fontId="23" fillId="19" borderId="0" applyNumberFormat="0" applyBorder="0" applyAlignment="0" applyProtection="0"/>
    <xf numFmtId="0" fontId="22" fillId="27" borderId="0" applyNumberFormat="0" applyBorder="0" applyAlignment="0" applyProtection="0"/>
    <xf numFmtId="0" fontId="22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34" fillId="3" borderId="0" applyNumberFormat="0" applyBorder="0" applyAlignment="0" applyProtection="0"/>
    <xf numFmtId="0" fontId="26" fillId="20" borderId="1" applyNumberFormat="0" applyAlignment="0" applyProtection="0"/>
    <xf numFmtId="0" fontId="31" fillId="21" borderId="7" applyNumberFormat="0" applyAlignment="0" applyProtection="0"/>
    <xf numFmtId="164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72" fontId="55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56" fillId="0" borderId="0"/>
    <xf numFmtId="0" fontId="35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24" fillId="7" borderId="1" applyNumberFormat="0" applyAlignment="0" applyProtection="0"/>
    <xf numFmtId="0" fontId="36" fillId="0" borderId="9" applyNumberFormat="0" applyFill="0" applyAlignment="0" applyProtection="0"/>
    <xf numFmtId="0" fontId="33" fillId="22" borderId="0" applyNumberFormat="0" applyBorder="0" applyAlignment="0" applyProtection="0"/>
    <xf numFmtId="0" fontId="44" fillId="0" borderId="0"/>
    <xf numFmtId="0" fontId="57" fillId="0" borderId="0"/>
    <xf numFmtId="0" fontId="51" fillId="0" borderId="0"/>
    <xf numFmtId="0" fontId="39" fillId="23" borderId="8" applyNumberFormat="0" applyFont="0" applyAlignment="0" applyProtection="0"/>
    <xf numFmtId="0" fontId="25" fillId="20" borderId="2" applyNumberFormat="0" applyAlignment="0" applyProtection="0"/>
    <xf numFmtId="0" fontId="58" fillId="0" borderId="0" applyNumberFormat="0">
      <alignment horizontal="left"/>
    </xf>
    <xf numFmtId="3" fontId="56" fillId="0" borderId="0" applyFont="0" applyFill="0" applyBorder="0" applyAlignment="0"/>
    <xf numFmtId="0" fontId="5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7" fillId="0" borderId="0" applyNumberFormat="0" applyFill="0" applyBorder="0" applyAlignment="0" applyProtection="0"/>
    <xf numFmtId="174" fontId="56" fillId="0" borderId="24">
      <protection locked="0"/>
    </xf>
    <xf numFmtId="14" fontId="56" fillId="0" borderId="0">
      <alignment horizontal="right"/>
    </xf>
    <xf numFmtId="175" fontId="44" fillId="0" borderId="0" applyFont="0" applyFill="0" applyBorder="0" applyAlignment="0" applyProtection="0"/>
    <xf numFmtId="0" fontId="42" fillId="0" borderId="25" applyNumberFormat="0" applyFont="0" applyFill="0" applyAlignment="0" applyProtection="0">
      <alignment horizontal="left" vertical="center" wrapText="1"/>
    </xf>
    <xf numFmtId="0" fontId="60" fillId="0" borderId="0" applyBorder="0">
      <alignment horizontal="center" vertical="center" wrapText="1"/>
    </xf>
    <xf numFmtId="0" fontId="61" fillId="0" borderId="26" applyBorder="0">
      <alignment horizontal="center" vertical="center" wrapText="1"/>
    </xf>
    <xf numFmtId="174" fontId="62" fillId="39" borderId="24"/>
    <xf numFmtId="0" fontId="42" fillId="0" borderId="27" applyNumberFormat="0" applyFont="0" applyFill="0" applyAlignment="0" applyProtection="0">
      <alignment horizontal="left" vertical="center" wrapText="1"/>
    </xf>
    <xf numFmtId="0" fontId="63" fillId="0" borderId="27">
      <alignment horizontal="left" vertical="center" wrapText="1"/>
    </xf>
    <xf numFmtId="4" fontId="64" fillId="40" borderId="10" applyBorder="0">
      <alignment horizontal="right"/>
    </xf>
    <xf numFmtId="0" fontId="42" fillId="0" borderId="28" applyNumberFormat="0" applyFont="0" applyFill="0" applyAlignment="0" applyProtection="0">
      <alignment horizontal="left" vertical="center" wrapText="1"/>
    </xf>
    <xf numFmtId="0" fontId="42" fillId="0" borderId="28" applyNumberFormat="0" applyFont="0" applyFill="0" applyAlignment="0" applyProtection="0">
      <alignment horizontal="left" vertical="center" wrapText="1"/>
    </xf>
    <xf numFmtId="0" fontId="65" fillId="0" borderId="0">
      <alignment horizontal="center" vertical="top" wrapText="1"/>
    </xf>
    <xf numFmtId="0" fontId="66" fillId="0" borderId="0">
      <alignment horizontal="center" vertical="center" wrapText="1"/>
    </xf>
    <xf numFmtId="0" fontId="67" fillId="41" borderId="0" applyFill="0">
      <alignment wrapText="1"/>
    </xf>
    <xf numFmtId="0" fontId="20" fillId="0" borderId="0"/>
    <xf numFmtId="0" fontId="20" fillId="0" borderId="0"/>
    <xf numFmtId="0" fontId="39" fillId="0" borderId="0"/>
    <xf numFmtId="0" fontId="20" fillId="0" borderId="0"/>
    <xf numFmtId="0" fontId="44" fillId="0" borderId="0"/>
    <xf numFmtId="0" fontId="44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68" fillId="40" borderId="22" applyNumberFormat="0" applyBorder="0" applyAlignment="0">
      <alignment vertical="center"/>
      <protection locked="0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0" fillId="0" borderId="0"/>
    <xf numFmtId="0" fontId="40" fillId="0" borderId="0"/>
    <xf numFmtId="49" fontId="67" fillId="0" borderId="0">
      <alignment horizontal="center"/>
    </xf>
    <xf numFmtId="166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4" fontId="64" fillId="41" borderId="0" applyBorder="0">
      <alignment horizontal="right"/>
    </xf>
    <xf numFmtId="4" fontId="64" fillId="41" borderId="12" applyBorder="0">
      <alignment horizontal="right"/>
    </xf>
    <xf numFmtId="4" fontId="64" fillId="41" borderId="10" applyFont="0" applyBorder="0">
      <alignment horizontal="right"/>
    </xf>
    <xf numFmtId="167" fontId="53" fillId="0" borderId="0">
      <protection locked="0"/>
    </xf>
    <xf numFmtId="168" fontId="9" fillId="0" borderId="0" applyFont="0" applyFill="0" applyBorder="0" applyAlignment="0" applyProtection="0"/>
    <xf numFmtId="0" fontId="20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71" fillId="0" borderId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1" applyNumberFormat="0" applyAlignment="0" applyProtection="0"/>
    <xf numFmtId="0" fontId="25" fillId="20" borderId="2" applyNumberFormat="0" applyAlignment="0" applyProtection="0"/>
    <xf numFmtId="0" fontId="26" fillId="20" borderId="1" applyNumberFormat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21" borderId="7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44" fillId="0" borderId="0"/>
    <xf numFmtId="0" fontId="20" fillId="0" borderId="0"/>
    <xf numFmtId="0" fontId="39" fillId="0" borderId="0"/>
    <xf numFmtId="0" fontId="44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2" fillId="23" borderId="8" applyNumberFormat="0" applyFont="0" applyAlignment="0" applyProtection="0"/>
    <xf numFmtId="9" fontId="39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6" fillId="0" borderId="9" applyNumberFormat="0" applyFill="0" applyAlignment="0" applyProtection="0"/>
    <xf numFmtId="38" fontId="72" fillId="0" borderId="0">
      <alignment vertical="top"/>
    </xf>
    <xf numFmtId="0" fontId="37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4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38" fillId="4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20" fillId="0" borderId="0"/>
    <xf numFmtId="0" fontId="79" fillId="0" borderId="0"/>
    <xf numFmtId="0" fontId="20" fillId="0" borderId="0"/>
    <xf numFmtId="0" fontId="4" fillId="0" borderId="0"/>
    <xf numFmtId="0" fontId="4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79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79" fillId="0" borderId="0"/>
    <xf numFmtId="9" fontId="20" fillId="0" borderId="0" applyFont="0" applyFill="0" applyBorder="0" applyAlignment="0" applyProtection="0"/>
  </cellStyleXfs>
  <cellXfs count="247">
    <xf numFmtId="0" fontId="0" fillId="0" borderId="0" xfId="0"/>
    <xf numFmtId="0" fontId="41" fillId="0" borderId="0" xfId="0" applyFont="1" applyFill="1"/>
    <xf numFmtId="0" fontId="50" fillId="0" borderId="0" xfId="0" applyFont="1" applyFill="1"/>
    <xf numFmtId="2" fontId="48" fillId="0" borderId="0" xfId="0" applyNumberFormat="1" applyFont="1" applyFill="1" applyAlignment="1">
      <alignment horizontal="center" vertical="center"/>
    </xf>
    <xf numFmtId="0" fontId="20" fillId="0" borderId="0" xfId="0" applyFont="1" applyFill="1"/>
    <xf numFmtId="0" fontId="49" fillId="0" borderId="0" xfId="50" applyFont="1" applyFill="1" applyAlignment="1">
      <alignment horizontal="right" vertical="center"/>
    </xf>
    <xf numFmtId="0" fontId="48" fillId="0" borderId="0" xfId="0" applyFont="1" applyFill="1"/>
    <xf numFmtId="2" fontId="20" fillId="0" borderId="10" xfId="0" applyNumberFormat="1" applyFont="1" applyFill="1" applyBorder="1" applyAlignment="1">
      <alignment horizontal="center" vertical="center"/>
    </xf>
    <xf numFmtId="2" fontId="20" fillId="0" borderId="10" xfId="0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 applyAlignment="1">
      <alignment horizontal="center" vertical="center"/>
    </xf>
    <xf numFmtId="2" fontId="20" fillId="0" borderId="10" xfId="0" applyNumberFormat="1" applyFont="1" applyFill="1" applyBorder="1" applyAlignment="1">
      <alignment horizontal="left" vertical="center" wrapText="1"/>
    </xf>
    <xf numFmtId="169" fontId="20" fillId="0" borderId="0" xfId="0" applyNumberFormat="1" applyFont="1" applyFill="1"/>
    <xf numFmtId="9" fontId="20" fillId="0" borderId="0" xfId="0" applyNumberFormat="1" applyFont="1" applyFill="1"/>
    <xf numFmtId="2" fontId="20" fillId="0" borderId="10" xfId="63" applyNumberFormat="1" applyFont="1" applyFill="1" applyBorder="1" applyAlignment="1">
      <alignment horizontal="center" vertical="center" wrapText="1"/>
    </xf>
    <xf numFmtId="0" fontId="75" fillId="0" borderId="0" xfId="0" applyFont="1" applyFill="1" applyBorder="1" applyAlignment="1">
      <alignment horizontal="center" vertical="center" wrapText="1"/>
    </xf>
    <xf numFmtId="2" fontId="76" fillId="0" borderId="10" xfId="0" applyNumberFormat="1" applyFont="1" applyFill="1" applyBorder="1" applyAlignment="1">
      <alignment horizontal="center" vertical="center"/>
    </xf>
    <xf numFmtId="2" fontId="76" fillId="0" borderId="10" xfId="0" applyNumberFormat="1" applyFont="1" applyFill="1" applyBorder="1" applyAlignment="1">
      <alignment horizontal="center" vertical="center" wrapText="1"/>
    </xf>
    <xf numFmtId="169" fontId="50" fillId="0" borderId="10" xfId="699" applyNumberFormat="1" applyFont="1" applyFill="1" applyBorder="1" applyAlignment="1">
      <alignment horizontal="center" vertical="center"/>
    </xf>
    <xf numFmtId="169" fontId="73" fillId="0" borderId="10" xfId="92" applyNumberFormat="1" applyFont="1" applyFill="1" applyBorder="1" applyAlignment="1">
      <alignment horizontal="center" vertical="center"/>
    </xf>
    <xf numFmtId="169" fontId="78" fillId="0" borderId="10" xfId="92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2" fontId="50" fillId="0" borderId="10" xfId="484" applyNumberFormat="1" applyFont="1" applyFill="1" applyBorder="1" applyAlignment="1">
      <alignment horizontal="center" vertical="center"/>
    </xf>
    <xf numFmtId="2" fontId="50" fillId="0" borderId="10" xfId="699" applyNumberFormat="1" applyFont="1" applyFill="1" applyBorder="1" applyAlignment="1">
      <alignment horizontal="center" vertical="center"/>
    </xf>
    <xf numFmtId="169" fontId="76" fillId="0" borderId="0" xfId="0" applyNumberFormat="1" applyFont="1" applyFill="1"/>
    <xf numFmtId="169" fontId="20" fillId="0" borderId="10" xfId="136" applyNumberFormat="1" applyFont="1" applyFill="1" applyBorder="1" applyAlignment="1">
      <alignment horizontal="center" vertical="center" wrapText="1"/>
    </xf>
    <xf numFmtId="0" fontId="20" fillId="0" borderId="0" xfId="702" applyFont="1" applyFill="1"/>
    <xf numFmtId="0" fontId="20" fillId="0" borderId="0" xfId="702" applyFont="1" applyFill="1" applyAlignment="1">
      <alignment horizontal="right"/>
    </xf>
    <xf numFmtId="0" fontId="42" fillId="0" borderId="0" xfId="0" applyFont="1" applyFill="1" applyAlignment="1"/>
    <xf numFmtId="0" fontId="20" fillId="0" borderId="0" xfId="0" applyFont="1" applyFill="1" applyAlignment="1"/>
    <xf numFmtId="0" fontId="70" fillId="0" borderId="11" xfId="707" applyFont="1" applyFill="1" applyBorder="1" applyAlignment="1">
      <alignment horizontal="center" vertical="center"/>
    </xf>
    <xf numFmtId="14" fontId="70" fillId="0" borderId="11" xfId="707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textRotation="90" wrapText="1"/>
    </xf>
    <xf numFmtId="0" fontId="70" fillId="0" borderId="10" xfId="53" applyFont="1" applyFill="1" applyBorder="1" applyAlignment="1">
      <alignment horizontal="center" vertical="center" textRotation="90" wrapText="1"/>
    </xf>
    <xf numFmtId="0" fontId="20" fillId="0" borderId="10" xfId="53" applyFont="1" applyFill="1" applyBorder="1" applyAlignment="1">
      <alignment horizontal="center" vertical="center" textRotation="90" wrapText="1"/>
    </xf>
    <xf numFmtId="2" fontId="50" fillId="0" borderId="10" xfId="92" applyNumberFormat="1" applyFont="1" applyFill="1" applyBorder="1" applyAlignment="1">
      <alignment horizontal="center" vertical="center"/>
    </xf>
    <xf numFmtId="49" fontId="50" fillId="0" borderId="10" xfId="56" applyNumberFormat="1" applyFont="1" applyFill="1" applyBorder="1" applyAlignment="1">
      <alignment horizontal="center"/>
    </xf>
    <xf numFmtId="0" fontId="42" fillId="0" borderId="0" xfId="702" applyNumberFormat="1" applyFont="1" applyFill="1" applyBorder="1" applyAlignment="1">
      <alignment horizontal="center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/>
    <xf numFmtId="169" fontId="48" fillId="0" borderId="0" xfId="0" applyNumberFormat="1" applyFont="1" applyFill="1" applyAlignment="1">
      <alignment horizontal="center" vertical="center"/>
    </xf>
    <xf numFmtId="4" fontId="83" fillId="0" borderId="8" xfId="0" applyNumberFormat="1" applyFont="1" applyFill="1" applyBorder="1" applyAlignment="1" applyProtection="1">
      <alignment horizontal="right" vertical="top" wrapText="1"/>
    </xf>
    <xf numFmtId="2" fontId="20" fillId="0" borderId="10" xfId="538" applyNumberFormat="1" applyFont="1" applyFill="1" applyBorder="1" applyAlignment="1">
      <alignment horizontal="center" vertical="center" wrapText="1"/>
    </xf>
    <xf numFmtId="2" fontId="50" fillId="0" borderId="10" xfId="0" applyNumberFormat="1" applyFont="1" applyFill="1" applyBorder="1" applyAlignment="1">
      <alignment horizontal="center" vertical="center" wrapText="1"/>
    </xf>
    <xf numFmtId="170" fontId="20" fillId="0" borderId="10" xfId="0" applyNumberFormat="1" applyFont="1" applyFill="1" applyBorder="1" applyAlignment="1">
      <alignment horizontal="center" vertical="center" wrapText="1"/>
    </xf>
    <xf numFmtId="170" fontId="48" fillId="0" borderId="0" xfId="0" applyNumberFormat="1" applyFont="1" applyFill="1" applyAlignment="1">
      <alignment horizontal="center" vertical="center"/>
    </xf>
    <xf numFmtId="0" fontId="20" fillId="0" borderId="0" xfId="702" applyFont="1" applyFill="1" applyBorder="1"/>
    <xf numFmtId="0" fontId="20" fillId="0" borderId="0" xfId="702" applyFont="1" applyFill="1" applyBorder="1" applyAlignment="1">
      <alignment vertical="center"/>
    </xf>
    <xf numFmtId="4" fontId="20" fillId="0" borderId="0" xfId="0" applyNumberFormat="1" applyFont="1" applyFill="1" applyBorder="1" applyAlignment="1">
      <alignment horizontal="center"/>
    </xf>
    <xf numFmtId="4" fontId="20" fillId="0" borderId="0" xfId="0" applyNumberFormat="1" applyFont="1" applyFill="1" applyAlignment="1">
      <alignment horizontal="center" vertical="center"/>
    </xf>
    <xf numFmtId="0" fontId="70" fillId="0" borderId="10" xfId="707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70" fontId="20" fillId="0" borderId="0" xfId="0" applyNumberFormat="1" applyFont="1" applyFill="1" applyAlignment="1">
      <alignment horizontal="center"/>
    </xf>
    <xf numFmtId="0" fontId="20" fillId="0" borderId="0" xfId="53" applyFont="1" applyFill="1" applyAlignment="1">
      <alignment horizontal="center" vertical="center"/>
    </xf>
    <xf numFmtId="169" fontId="20" fillId="0" borderId="1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42" fillId="0" borderId="0" xfId="702" applyFont="1" applyFill="1" applyAlignment="1">
      <alignment horizontal="right" vertical="center"/>
    </xf>
    <xf numFmtId="0" fontId="42" fillId="0" borderId="0" xfId="702" applyFont="1" applyFill="1" applyAlignment="1">
      <alignment horizontal="right"/>
    </xf>
    <xf numFmtId="0" fontId="45" fillId="0" borderId="0" xfId="0" applyFont="1" applyFill="1" applyBorder="1"/>
    <xf numFmtId="169" fontId="20" fillId="0" borderId="0" xfId="0" applyNumberFormat="1" applyFont="1" applyFill="1" applyAlignment="1">
      <alignment horizontal="center" vertical="center"/>
    </xf>
    <xf numFmtId="16" fontId="70" fillId="0" borderId="10" xfId="707" applyNumberFormat="1" applyFont="1" applyFill="1" applyBorder="1" applyAlignment="1">
      <alignment horizontal="center" vertical="center"/>
    </xf>
    <xf numFmtId="14" fontId="70" fillId="0" borderId="10" xfId="707" applyNumberFormat="1" applyFont="1" applyFill="1" applyBorder="1" applyAlignment="1">
      <alignment horizontal="center" vertical="center"/>
    </xf>
    <xf numFmtId="2" fontId="20" fillId="0" borderId="10" xfId="61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170" fontId="20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170" fontId="20" fillId="0" borderId="0" xfId="0" applyNumberFormat="1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 wrapText="1"/>
    </xf>
    <xf numFmtId="2" fontId="20" fillId="0" borderId="0" xfId="0" applyNumberFormat="1" applyFont="1" applyFill="1"/>
    <xf numFmtId="0" fontId="75" fillId="0" borderId="0" xfId="0" applyFont="1" applyFill="1"/>
    <xf numFmtId="169" fontId="20" fillId="0" borderId="10" xfId="538" applyNumberFormat="1" applyFont="1" applyFill="1" applyBorder="1" applyAlignment="1">
      <alignment horizontal="center" vertical="center" wrapText="1"/>
    </xf>
    <xf numFmtId="1" fontId="50" fillId="0" borderId="10" xfId="484" applyNumberFormat="1" applyFont="1" applyFill="1" applyBorder="1" applyAlignment="1">
      <alignment horizontal="center" vertical="center"/>
    </xf>
    <xf numFmtId="2" fontId="20" fillId="0" borderId="30" xfId="113" applyNumberFormat="1" applyFont="1" applyFill="1" applyBorder="1" applyAlignment="1"/>
    <xf numFmtId="2" fontId="42" fillId="0" borderId="30" xfId="483" applyNumberFormat="1" applyFont="1" applyFill="1" applyBorder="1" applyAlignment="1"/>
    <xf numFmtId="169" fontId="42" fillId="0" borderId="0" xfId="113" applyNumberFormat="1" applyFont="1" applyFill="1" applyBorder="1" applyAlignment="1"/>
    <xf numFmtId="169" fontId="76" fillId="0" borderId="0" xfId="0" applyNumberFormat="1" applyFont="1" applyFill="1" applyAlignment="1">
      <alignment horizontal="center" vertical="center"/>
    </xf>
    <xf numFmtId="1" fontId="42" fillId="0" borderId="30" xfId="483" applyNumberFormat="1" applyFont="1" applyFill="1" applyBorder="1" applyAlignment="1"/>
    <xf numFmtId="2" fontId="50" fillId="0" borderId="10" xfId="700" applyNumberFormat="1" applyFont="1" applyFill="1" applyBorder="1" applyAlignment="1">
      <alignment horizontal="center" vertical="center" wrapText="1"/>
    </xf>
    <xf numFmtId="9" fontId="50" fillId="0" borderId="10" xfId="70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right"/>
    </xf>
    <xf numFmtId="9" fontId="20" fillId="0" borderId="0" xfId="0" applyNumberFormat="1" applyFont="1" applyFill="1" applyAlignment="1">
      <alignment horizontal="center" vertical="center"/>
    </xf>
    <xf numFmtId="181" fontId="20" fillId="0" borderId="0" xfId="0" applyNumberFormat="1" applyFont="1" applyFill="1" applyAlignment="1">
      <alignment horizontal="center" vertical="center"/>
    </xf>
    <xf numFmtId="0" fontId="42" fillId="0" borderId="0" xfId="113" applyFont="1" applyFill="1" applyBorder="1" applyAlignment="1"/>
    <xf numFmtId="10" fontId="20" fillId="0" borderId="10" xfId="0" applyNumberFormat="1" applyFont="1" applyFill="1" applyBorder="1" applyAlignment="1">
      <alignment horizontal="center" vertical="center" wrapText="1"/>
    </xf>
    <xf numFmtId="169" fontId="20" fillId="0" borderId="10" xfId="0" applyNumberFormat="1" applyFont="1" applyFill="1" applyBorder="1" applyAlignment="1">
      <alignment horizontal="center" vertical="center" wrapText="1"/>
    </xf>
    <xf numFmtId="1" fontId="20" fillId="0" borderId="0" xfId="0" applyNumberFormat="1" applyFont="1" applyFill="1" applyAlignment="1">
      <alignment horizontal="left" vertical="top"/>
    </xf>
    <xf numFmtId="0" fontId="20" fillId="0" borderId="30" xfId="113" applyFont="1" applyFill="1" applyBorder="1" applyAlignment="1"/>
    <xf numFmtId="0" fontId="20" fillId="0" borderId="0" xfId="113" applyFont="1" applyFill="1" applyBorder="1" applyAlignment="1"/>
    <xf numFmtId="0" fontId="20" fillId="0" borderId="10" xfId="113" applyFont="1" applyFill="1" applyBorder="1" applyAlignment="1">
      <alignment horizontal="center" vertical="center" textRotation="90" wrapText="1"/>
    </xf>
    <xf numFmtId="0" fontId="20" fillId="0" borderId="10" xfId="0" applyFont="1" applyFill="1" applyBorder="1"/>
    <xf numFmtId="179" fontId="20" fillId="0" borderId="10" xfId="538" applyNumberFormat="1" applyFont="1" applyFill="1" applyBorder="1" applyAlignment="1">
      <alignment horizontal="center" vertical="center" wrapText="1"/>
    </xf>
    <xf numFmtId="169" fontId="20" fillId="0" borderId="10" xfId="0" applyNumberFormat="1" applyFont="1" applyFill="1" applyBorder="1" applyAlignment="1">
      <alignment horizontal="left" vertical="center" wrapText="1"/>
    </xf>
    <xf numFmtId="2" fontId="75" fillId="0" borderId="0" xfId="0" applyNumberFormat="1" applyFont="1" applyFill="1" applyBorder="1" applyAlignment="1">
      <alignment horizontal="center" vertical="center" wrapText="1"/>
    </xf>
    <xf numFmtId="170" fontId="75" fillId="0" borderId="0" xfId="0" applyNumberFormat="1" applyFont="1" applyFill="1" applyBorder="1" applyAlignment="1">
      <alignment horizontal="center" vertical="center" wrapText="1"/>
    </xf>
    <xf numFmtId="10" fontId="20" fillId="0" borderId="10" xfId="538" applyNumberFormat="1" applyFont="1" applyFill="1" applyBorder="1" applyAlignment="1">
      <alignment horizontal="center" vertical="center" wrapText="1"/>
    </xf>
    <xf numFmtId="2" fontId="77" fillId="0" borderId="10" xfId="0" applyNumberFormat="1" applyFont="1" applyFill="1" applyBorder="1" applyAlignment="1">
      <alignment horizontal="center" vertical="center" wrapText="1"/>
    </xf>
    <xf numFmtId="0" fontId="42" fillId="0" borderId="30" xfId="483" applyFont="1" applyFill="1" applyBorder="1" applyAlignment="1"/>
    <xf numFmtId="0" fontId="20" fillId="0" borderId="10" xfId="0" applyFont="1" applyFill="1" applyBorder="1" applyAlignment="1">
      <alignment horizontal="center"/>
    </xf>
    <xf numFmtId="2" fontId="20" fillId="0" borderId="10" xfId="94" applyNumberFormat="1" applyFont="1" applyFill="1" applyBorder="1" applyAlignment="1">
      <alignment horizontal="center" vertical="center" wrapText="1"/>
    </xf>
    <xf numFmtId="0" fontId="74" fillId="0" borderId="0" xfId="56" applyFont="1" applyFill="1" applyAlignment="1">
      <alignment vertical="center"/>
    </xf>
    <xf numFmtId="0" fontId="50" fillId="0" borderId="0" xfId="56" applyFont="1" applyFill="1" applyAlignment="1">
      <alignment vertical="top"/>
    </xf>
    <xf numFmtId="0" fontId="50" fillId="0" borderId="0" xfId="0" applyFont="1" applyFill="1" applyBorder="1"/>
    <xf numFmtId="2" fontId="50" fillId="0" borderId="0" xfId="113" applyNumberFormat="1" applyFont="1" applyFill="1" applyAlignment="1">
      <alignment horizontal="center" wrapText="1"/>
    </xf>
    <xf numFmtId="0" fontId="20" fillId="0" borderId="10" xfId="702" applyNumberFormat="1" applyFont="1" applyFill="1" applyBorder="1" applyAlignment="1">
      <alignment horizontal="center" vertical="center" wrapText="1"/>
    </xf>
    <xf numFmtId="0" fontId="20" fillId="0" borderId="10" xfId="702" applyNumberFormat="1" applyFont="1" applyFill="1" applyBorder="1" applyAlignment="1">
      <alignment horizontal="center" vertical="center"/>
    </xf>
    <xf numFmtId="0" fontId="20" fillId="0" borderId="0" xfId="702" applyNumberFormat="1" applyFont="1" applyFill="1"/>
    <xf numFmtId="4" fontId="20" fillId="0" borderId="10" xfId="0" applyNumberFormat="1" applyFont="1" applyFill="1" applyBorder="1" applyAlignment="1">
      <alignment horizontal="center" vertical="center"/>
    </xf>
    <xf numFmtId="1" fontId="20" fillId="0" borderId="10" xfId="0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vertical="center"/>
    </xf>
    <xf numFmtId="2" fontId="43" fillId="0" borderId="0" xfId="0" applyNumberFormat="1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/>
    </xf>
    <xf numFmtId="0" fontId="43" fillId="0" borderId="0" xfId="0" applyFont="1" applyFill="1"/>
    <xf numFmtId="0" fontId="50" fillId="0" borderId="0" xfId="113" applyFont="1" applyFill="1" applyAlignment="1">
      <alignment horizontal="center" wrapText="1"/>
    </xf>
    <xf numFmtId="180" fontId="50" fillId="0" borderId="0" xfId="113" applyNumberFormat="1" applyFont="1" applyFill="1" applyAlignment="1">
      <alignment horizontal="center" wrapText="1"/>
    </xf>
    <xf numFmtId="170" fontId="1" fillId="0" borderId="0" xfId="484" applyNumberFormat="1" applyFont="1" applyFill="1"/>
    <xf numFmtId="169" fontId="76" fillId="0" borderId="0" xfId="113" applyNumberFormat="1" applyFont="1" applyFill="1" applyAlignment="1">
      <alignment horizontal="center" wrapText="1"/>
    </xf>
    <xf numFmtId="2" fontId="20" fillId="0" borderId="10" xfId="0" applyNumberFormat="1" applyFont="1" applyFill="1" applyBorder="1" applyAlignment="1">
      <alignment horizontal="center" vertical="top" wrapText="1"/>
    </xf>
    <xf numFmtId="2" fontId="50" fillId="0" borderId="10" xfId="92" applyNumberFormat="1" applyFont="1" applyFill="1" applyBorder="1" applyAlignment="1">
      <alignment horizontal="center" vertical="top"/>
    </xf>
    <xf numFmtId="0" fontId="42" fillId="0" borderId="0" xfId="0" applyFont="1" applyFill="1" applyAlignment="1">
      <alignment horizontal="center" vertical="top"/>
    </xf>
    <xf numFmtId="0" fontId="42" fillId="0" borderId="0" xfId="0" applyFont="1" applyFill="1"/>
    <xf numFmtId="0" fontId="82" fillId="0" borderId="0" xfId="703" applyNumberFormat="1" applyFont="1" applyFill="1"/>
    <xf numFmtId="0" fontId="82" fillId="0" borderId="0" xfId="703" applyFont="1" applyFill="1"/>
    <xf numFmtId="0" fontId="82" fillId="0" borderId="0" xfId="703" applyFont="1" applyFill="1" applyBorder="1"/>
    <xf numFmtId="0" fontId="50" fillId="0" borderId="0" xfId="703" applyNumberFormat="1" applyFont="1" applyFill="1" applyAlignment="1">
      <alignment horizontal="center" vertical="center"/>
    </xf>
    <xf numFmtId="0" fontId="82" fillId="0" borderId="0" xfId="1052" applyNumberFormat="1" applyFont="1" applyFill="1"/>
    <xf numFmtId="0" fontId="82" fillId="0" borderId="0" xfId="1052" applyFont="1" applyFill="1"/>
    <xf numFmtId="0" fontId="50" fillId="0" borderId="10" xfId="1052" applyFont="1" applyFill="1" applyBorder="1" applyAlignment="1">
      <alignment horizontal="center" vertical="center" textRotation="90"/>
    </xf>
    <xf numFmtId="0" fontId="50" fillId="0" borderId="10" xfId="1052" applyFont="1" applyFill="1" applyBorder="1" applyAlignment="1">
      <alignment horizontal="center" vertical="center" textRotation="90" wrapText="1"/>
    </xf>
    <xf numFmtId="0" fontId="50" fillId="0" borderId="10" xfId="1052" applyNumberFormat="1" applyFont="1" applyFill="1" applyBorder="1" applyAlignment="1">
      <alignment horizontal="center" vertical="center"/>
    </xf>
    <xf numFmtId="0" fontId="50" fillId="0" borderId="10" xfId="1052" applyFont="1" applyFill="1" applyBorder="1" applyAlignment="1">
      <alignment horizontal="center"/>
    </xf>
    <xf numFmtId="0" fontId="50" fillId="0" borderId="10" xfId="1052" applyFont="1" applyFill="1" applyBorder="1" applyAlignment="1">
      <alignment horizontal="center" vertical="center"/>
    </xf>
    <xf numFmtId="2" fontId="20" fillId="0" borderId="10" xfId="136" applyNumberFormat="1" applyFont="1" applyFill="1" applyBorder="1" applyAlignment="1">
      <alignment horizontal="center" vertical="center" wrapText="1"/>
    </xf>
    <xf numFmtId="1" fontId="50" fillId="0" borderId="10" xfId="92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32" xfId="0" applyFont="1" applyFill="1" applyBorder="1" applyAlignment="1">
      <alignment horizontal="center" vertical="center" wrapText="1"/>
    </xf>
    <xf numFmtId="3" fontId="50" fillId="0" borderId="10" xfId="484" applyNumberFormat="1" applyFont="1" applyFill="1" applyBorder="1" applyAlignment="1">
      <alignment horizontal="center" vertical="center"/>
    </xf>
    <xf numFmtId="3" fontId="50" fillId="0" borderId="10" xfId="92" applyNumberFormat="1" applyFont="1" applyFill="1" applyBorder="1" applyAlignment="1">
      <alignment horizontal="center" vertical="center"/>
    </xf>
    <xf numFmtId="3" fontId="20" fillId="0" borderId="10" xfId="0" applyNumberFormat="1" applyFont="1" applyFill="1" applyBorder="1" applyAlignment="1">
      <alignment horizontal="center" vertical="center" wrapText="1"/>
    </xf>
    <xf numFmtId="49" fontId="50" fillId="0" borderId="32" xfId="56" applyNumberFormat="1" applyFont="1" applyFill="1" applyBorder="1" applyAlignment="1">
      <alignment horizontal="center" vertical="center"/>
    </xf>
    <xf numFmtId="49" fontId="50" fillId="0" borderId="10" xfId="56" applyNumberFormat="1" applyFont="1" applyFill="1" applyBorder="1" applyAlignment="1">
      <alignment horizontal="left" vertical="center" wrapText="1"/>
    </xf>
    <xf numFmtId="49" fontId="50" fillId="0" borderId="10" xfId="56" applyNumberFormat="1" applyFont="1" applyFill="1" applyBorder="1" applyAlignment="1">
      <alignment horizontal="center" vertical="center"/>
    </xf>
    <xf numFmtId="0" fontId="50" fillId="0" borderId="0" xfId="703" applyFont="1" applyFill="1" applyAlignment="1">
      <alignment horizontal="center" vertical="center"/>
    </xf>
    <xf numFmtId="0" fontId="42" fillId="0" borderId="0" xfId="702" applyFont="1" applyFill="1" applyBorder="1" applyAlignment="1">
      <alignment horizontal="center"/>
    </xf>
    <xf numFmtId="0" fontId="42" fillId="0" borderId="0" xfId="702" applyFont="1" applyFill="1" applyAlignment="1">
      <alignment horizontal="center" wrapText="1"/>
    </xf>
    <xf numFmtId="0" fontId="42" fillId="0" borderId="0" xfId="0" applyFont="1" applyFill="1" applyAlignment="1">
      <alignment horizontal="center"/>
    </xf>
    <xf numFmtId="0" fontId="20" fillId="0" borderId="10" xfId="113" applyFont="1" applyFill="1" applyBorder="1" applyAlignment="1">
      <alignment horizontal="center" vertical="center" wrapText="1"/>
    </xf>
    <xf numFmtId="0" fontId="50" fillId="0" borderId="0" xfId="56" applyFont="1" applyFill="1" applyAlignment="1">
      <alignment horizontal="center" vertical="center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Border="1" applyAlignment="1">
      <alignment horizontal="left" vertical="center" wrapText="1"/>
    </xf>
    <xf numFmtId="0" fontId="77" fillId="0" borderId="10" xfId="0" applyFont="1" applyFill="1" applyBorder="1" applyAlignment="1">
      <alignment horizontal="center" vertical="center" wrapText="1"/>
    </xf>
    <xf numFmtId="0" fontId="20" fillId="0" borderId="10" xfId="702" applyFont="1" applyFill="1" applyBorder="1" applyAlignment="1">
      <alignment horizontal="center" vertical="center" wrapText="1"/>
    </xf>
    <xf numFmtId="0" fontId="20" fillId="0" borderId="19" xfId="702" applyFont="1" applyFill="1" applyBorder="1" applyAlignment="1">
      <alignment horizontal="center" vertical="center" wrapText="1"/>
    </xf>
    <xf numFmtId="0" fontId="70" fillId="0" borderId="10" xfId="53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/>
    </xf>
    <xf numFmtId="0" fontId="50" fillId="0" borderId="0" xfId="703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Border="1" applyAlignment="1">
      <alignment horizontal="left" vertical="center" wrapText="1"/>
    </xf>
    <xf numFmtId="0" fontId="77" fillId="0" borderId="10" xfId="0" applyFont="1" applyFill="1" applyBorder="1" applyAlignment="1">
      <alignment horizontal="center" vertical="center" wrapText="1"/>
    </xf>
    <xf numFmtId="0" fontId="20" fillId="0" borderId="10" xfId="113" applyFont="1" applyFill="1" applyBorder="1" applyAlignment="1">
      <alignment horizontal="center" vertical="center" wrapText="1"/>
    </xf>
    <xf numFmtId="0" fontId="20" fillId="0" borderId="11" xfId="113" applyFont="1" applyFill="1" applyBorder="1" applyAlignment="1">
      <alignment horizontal="center" vertical="center" wrapText="1"/>
    </xf>
    <xf numFmtId="0" fontId="20" fillId="0" borderId="29" xfId="113" applyFont="1" applyFill="1" applyBorder="1" applyAlignment="1">
      <alignment horizontal="center" vertical="center" wrapText="1"/>
    </xf>
    <xf numFmtId="0" fontId="20" fillId="0" borderId="14" xfId="113" applyFont="1" applyFill="1" applyBorder="1" applyAlignment="1">
      <alignment horizontal="center" vertical="center" wrapText="1"/>
    </xf>
    <xf numFmtId="0" fontId="50" fillId="0" borderId="0" xfId="56" applyFont="1" applyFill="1" applyAlignment="1">
      <alignment horizontal="center" vertical="center"/>
    </xf>
    <xf numFmtId="0" fontId="74" fillId="0" borderId="0" xfId="703" applyFont="1" applyFill="1" applyAlignment="1">
      <alignment horizontal="center" vertical="center"/>
    </xf>
    <xf numFmtId="0" fontId="50" fillId="0" borderId="0" xfId="703" applyFont="1" applyFill="1" applyAlignment="1">
      <alignment horizontal="center" vertical="center"/>
    </xf>
    <xf numFmtId="0" fontId="42" fillId="0" borderId="0" xfId="702" applyFont="1" applyFill="1" applyBorder="1" applyAlignment="1">
      <alignment horizontal="center"/>
    </xf>
    <xf numFmtId="0" fontId="42" fillId="0" borderId="0" xfId="702" applyFont="1" applyFill="1" applyAlignment="1">
      <alignment horizontal="center" wrapText="1"/>
    </xf>
    <xf numFmtId="0" fontId="42" fillId="0" borderId="0" xfId="0" applyFont="1" applyFill="1" applyAlignment="1">
      <alignment horizontal="center"/>
    </xf>
    <xf numFmtId="0" fontId="20" fillId="0" borderId="0" xfId="702" applyFont="1" applyFill="1" applyAlignment="1">
      <alignment horizontal="center"/>
    </xf>
    <xf numFmtId="0" fontId="20" fillId="0" borderId="10" xfId="702" applyFont="1" applyFill="1" applyBorder="1" applyAlignment="1">
      <alignment horizontal="center" vertical="center" wrapText="1"/>
    </xf>
    <xf numFmtId="0" fontId="20" fillId="0" borderId="13" xfId="113" applyFont="1" applyFill="1" applyBorder="1" applyAlignment="1">
      <alignment horizontal="center" vertical="center" wrapText="1"/>
    </xf>
    <xf numFmtId="0" fontId="20" fillId="0" borderId="15" xfId="113" applyFont="1" applyFill="1" applyBorder="1" applyAlignment="1">
      <alignment horizontal="center" vertical="center" wrapText="1"/>
    </xf>
    <xf numFmtId="0" fontId="20" fillId="0" borderId="18" xfId="113" applyFont="1" applyFill="1" applyBorder="1" applyAlignment="1">
      <alignment horizontal="center" vertical="center" wrapText="1"/>
    </xf>
    <xf numFmtId="0" fontId="20" fillId="0" borderId="15" xfId="113" applyFont="1" applyFill="1" applyBorder="1" applyAlignment="1">
      <alignment horizontal="center" vertical="center"/>
    </xf>
    <xf numFmtId="0" fontId="20" fillId="0" borderId="18" xfId="113" applyFont="1" applyFill="1" applyBorder="1" applyAlignment="1">
      <alignment horizontal="center" vertical="center"/>
    </xf>
    <xf numFmtId="0" fontId="20" fillId="0" borderId="19" xfId="702" applyFont="1" applyFill="1" applyBorder="1" applyAlignment="1">
      <alignment horizontal="center" vertical="center" wrapText="1"/>
    </xf>
    <xf numFmtId="0" fontId="20" fillId="0" borderId="20" xfId="702" applyFont="1" applyFill="1" applyBorder="1" applyAlignment="1">
      <alignment horizontal="center" vertical="center" wrapText="1"/>
    </xf>
    <xf numFmtId="0" fontId="20" fillId="0" borderId="16" xfId="702" applyFont="1" applyFill="1" applyBorder="1" applyAlignment="1">
      <alignment horizontal="center" vertical="center" wrapText="1"/>
    </xf>
    <xf numFmtId="0" fontId="20" fillId="0" borderId="17" xfId="702" applyFont="1" applyFill="1" applyBorder="1" applyAlignment="1">
      <alignment horizontal="center" vertical="center" wrapText="1"/>
    </xf>
    <xf numFmtId="0" fontId="20" fillId="0" borderId="19" xfId="113" applyFont="1" applyFill="1" applyBorder="1" applyAlignment="1">
      <alignment horizontal="center" vertical="center" wrapText="1"/>
    </xf>
    <xf numFmtId="0" fontId="20" fillId="0" borderId="20" xfId="113" applyFont="1" applyFill="1" applyBorder="1" applyAlignment="1">
      <alignment horizontal="center" vertical="center" wrapText="1"/>
    </xf>
    <xf numFmtId="0" fontId="20" fillId="0" borderId="21" xfId="113" applyFont="1" applyFill="1" applyBorder="1" applyAlignment="1">
      <alignment horizontal="center" vertical="center" wrapText="1"/>
    </xf>
    <xf numFmtId="0" fontId="20" fillId="0" borderId="22" xfId="113" applyFont="1" applyFill="1" applyBorder="1" applyAlignment="1">
      <alignment horizontal="center" vertical="center" wrapText="1"/>
    </xf>
    <xf numFmtId="0" fontId="20" fillId="0" borderId="16" xfId="113" applyFont="1" applyFill="1" applyBorder="1" applyAlignment="1">
      <alignment horizontal="center" vertical="center" wrapText="1"/>
    </xf>
    <xf numFmtId="0" fontId="20" fillId="0" borderId="17" xfId="113" applyFont="1" applyFill="1" applyBorder="1" applyAlignment="1">
      <alignment horizontal="center" vertical="center" wrapText="1"/>
    </xf>
    <xf numFmtId="0" fontId="20" fillId="0" borderId="21" xfId="702" applyFont="1" applyFill="1" applyBorder="1" applyAlignment="1">
      <alignment horizontal="center" vertical="center" wrapText="1"/>
    </xf>
    <xf numFmtId="0" fontId="20" fillId="0" borderId="22" xfId="702" applyFont="1" applyFill="1" applyBorder="1" applyAlignment="1">
      <alignment horizontal="center" vertical="center" wrapText="1"/>
    </xf>
    <xf numFmtId="0" fontId="70" fillId="0" borderId="10" xfId="53" applyFont="1" applyFill="1" applyBorder="1" applyAlignment="1">
      <alignment horizontal="center" vertical="center"/>
    </xf>
    <xf numFmtId="0" fontId="70" fillId="0" borderId="10" xfId="53" applyFont="1" applyFill="1" applyBorder="1" applyAlignment="1">
      <alignment horizontal="center" vertical="center" wrapText="1"/>
    </xf>
    <xf numFmtId="0" fontId="42" fillId="0" borderId="30" xfId="483" applyFont="1" applyFill="1" applyBorder="1" applyAlignment="1">
      <alignment horizontal="center"/>
    </xf>
    <xf numFmtId="0" fontId="20" fillId="0" borderId="10" xfId="53" applyFont="1" applyFill="1" applyBorder="1" applyAlignment="1">
      <alignment horizontal="center" vertical="center"/>
    </xf>
    <xf numFmtId="0" fontId="20" fillId="0" borderId="13" xfId="53" applyFont="1" applyFill="1" applyBorder="1" applyAlignment="1">
      <alignment horizontal="center" vertical="center"/>
    </xf>
    <xf numFmtId="0" fontId="20" fillId="0" borderId="15" xfId="53" applyFont="1" applyFill="1" applyBorder="1" applyAlignment="1">
      <alignment horizontal="center" vertical="center"/>
    </xf>
    <xf numFmtId="0" fontId="20" fillId="0" borderId="18" xfId="53" applyFont="1" applyFill="1" applyBorder="1" applyAlignment="1">
      <alignment horizontal="center" vertical="center"/>
    </xf>
    <xf numFmtId="0" fontId="42" fillId="0" borderId="0" xfId="702" applyFont="1" applyFill="1" applyBorder="1" applyAlignment="1">
      <alignment horizontal="center" vertical="center" wrapText="1"/>
    </xf>
    <xf numFmtId="0" fontId="70" fillId="0" borderId="13" xfId="116" applyFont="1" applyFill="1" applyBorder="1" applyAlignment="1">
      <alignment horizontal="center" vertical="center"/>
    </xf>
    <xf numFmtId="0" fontId="70" fillId="0" borderId="15" xfId="116" applyFont="1" applyFill="1" applyBorder="1" applyAlignment="1">
      <alignment horizontal="center" vertical="center"/>
    </xf>
    <xf numFmtId="0" fontId="70" fillId="0" borderId="18" xfId="116" applyFont="1" applyFill="1" applyBorder="1" applyAlignment="1">
      <alignment horizontal="center" vertical="center"/>
    </xf>
    <xf numFmtId="0" fontId="74" fillId="0" borderId="0" xfId="56" applyFont="1" applyFill="1" applyAlignment="1">
      <alignment horizontal="center" vertical="center"/>
    </xf>
    <xf numFmtId="0" fontId="70" fillId="0" borderId="19" xfId="53" applyFont="1" applyFill="1" applyBorder="1" applyAlignment="1">
      <alignment horizontal="center" vertical="center" wrapText="1"/>
    </xf>
    <xf numFmtId="0" fontId="70" fillId="0" borderId="31" xfId="53" applyFont="1" applyFill="1" applyBorder="1" applyAlignment="1">
      <alignment horizontal="center" vertical="center" wrapText="1"/>
    </xf>
    <xf numFmtId="0" fontId="70" fillId="0" borderId="20" xfId="53" applyFont="1" applyFill="1" applyBorder="1" applyAlignment="1">
      <alignment horizontal="center" vertical="center" wrapText="1"/>
    </xf>
    <xf numFmtId="0" fontId="70" fillId="0" borderId="21" xfId="53" applyFont="1" applyFill="1" applyBorder="1" applyAlignment="1">
      <alignment horizontal="center" vertical="center" wrapText="1"/>
    </xf>
    <xf numFmtId="0" fontId="70" fillId="0" borderId="0" xfId="53" applyFont="1" applyFill="1" applyBorder="1" applyAlignment="1">
      <alignment horizontal="center" vertical="center" wrapText="1"/>
    </xf>
    <xf numFmtId="0" fontId="70" fillId="0" borderId="22" xfId="53" applyFont="1" applyFill="1" applyBorder="1" applyAlignment="1">
      <alignment horizontal="center" vertical="center" wrapText="1"/>
    </xf>
    <xf numFmtId="0" fontId="70" fillId="0" borderId="16" xfId="53" applyFont="1" applyFill="1" applyBorder="1" applyAlignment="1">
      <alignment horizontal="center" vertical="center" wrapText="1"/>
    </xf>
    <xf numFmtId="0" fontId="70" fillId="0" borderId="30" xfId="53" applyFont="1" applyFill="1" applyBorder="1" applyAlignment="1">
      <alignment horizontal="center" vertical="center" wrapText="1"/>
    </xf>
    <xf numFmtId="0" fontId="70" fillId="0" borderId="17" xfId="53" applyFont="1" applyFill="1" applyBorder="1" applyAlignment="1">
      <alignment horizontal="center" vertical="center" wrapText="1"/>
    </xf>
    <xf numFmtId="0" fontId="50" fillId="0" borderId="0" xfId="56" applyFont="1" applyFill="1" applyAlignment="1">
      <alignment horizontal="center" vertical="center" wrapText="1"/>
    </xf>
    <xf numFmtId="0" fontId="70" fillId="0" borderId="13" xfId="53" applyFont="1" applyFill="1" applyBorder="1" applyAlignment="1">
      <alignment horizontal="center" vertical="center"/>
    </xf>
    <xf numFmtId="0" fontId="70" fillId="0" borderId="15" xfId="53" applyFont="1" applyFill="1" applyBorder="1" applyAlignment="1">
      <alignment horizontal="center" vertical="center"/>
    </xf>
    <xf numFmtId="0" fontId="70" fillId="0" borderId="18" xfId="53" applyFont="1" applyFill="1" applyBorder="1" applyAlignment="1">
      <alignment horizontal="center" vertical="center"/>
    </xf>
    <xf numFmtId="0" fontId="70" fillId="0" borderId="13" xfId="53" applyFont="1" applyFill="1" applyBorder="1" applyAlignment="1">
      <alignment horizontal="center" vertical="center" wrapText="1"/>
    </xf>
    <xf numFmtId="0" fontId="70" fillId="0" borderId="15" xfId="53" applyFont="1" applyFill="1" applyBorder="1" applyAlignment="1">
      <alignment horizontal="center" vertical="center" wrapText="1"/>
    </xf>
    <xf numFmtId="0" fontId="80" fillId="0" borderId="0" xfId="56" applyFont="1" applyFill="1" applyAlignment="1">
      <alignment horizontal="center" vertical="center"/>
    </xf>
    <xf numFmtId="0" fontId="70" fillId="0" borderId="18" xfId="53" applyFont="1" applyFill="1" applyBorder="1" applyAlignment="1">
      <alignment horizontal="center" vertical="center" wrapText="1"/>
    </xf>
    <xf numFmtId="0" fontId="50" fillId="0" borderId="13" xfId="0" applyFont="1" applyFill="1" applyBorder="1" applyAlignment="1">
      <alignment horizontal="center" vertical="top" wrapText="1"/>
    </xf>
    <xf numFmtId="0" fontId="50" fillId="0" borderId="15" xfId="0" applyFont="1" applyFill="1" applyBorder="1" applyAlignment="1">
      <alignment horizontal="center" vertical="top" wrapText="1"/>
    </xf>
    <xf numFmtId="0" fontId="50" fillId="0" borderId="18" xfId="0" applyFont="1" applyFill="1" applyBorder="1" applyAlignment="1">
      <alignment horizontal="center" vertical="top" wrapText="1"/>
    </xf>
    <xf numFmtId="0" fontId="70" fillId="0" borderId="11" xfId="53" applyFont="1" applyFill="1" applyBorder="1" applyAlignment="1">
      <alignment horizontal="center" vertical="center" wrapText="1"/>
    </xf>
    <xf numFmtId="0" fontId="70" fillId="0" borderId="29" xfId="53" applyFont="1" applyFill="1" applyBorder="1" applyAlignment="1">
      <alignment horizontal="center" vertical="center" wrapText="1"/>
    </xf>
    <xf numFmtId="0" fontId="70" fillId="0" borderId="14" xfId="53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3" xfId="702" applyFont="1" applyFill="1" applyBorder="1" applyAlignment="1">
      <alignment horizontal="center" vertical="center" wrapText="1"/>
    </xf>
    <xf numFmtId="0" fontId="20" fillId="0" borderId="15" xfId="702" applyFont="1" applyFill="1" applyBorder="1" applyAlignment="1">
      <alignment horizontal="center" vertical="center" wrapText="1"/>
    </xf>
    <xf numFmtId="0" fontId="20" fillId="0" borderId="18" xfId="702" applyFont="1" applyFill="1" applyBorder="1" applyAlignment="1">
      <alignment horizontal="center" vertical="center" wrapText="1"/>
    </xf>
    <xf numFmtId="0" fontId="70" fillId="0" borderId="10" xfId="116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/>
    </xf>
    <xf numFmtId="0" fontId="50" fillId="0" borderId="0" xfId="56" applyFont="1" applyFill="1" applyAlignment="1">
      <alignment horizontal="center" vertical="top"/>
    </xf>
    <xf numFmtId="0" fontId="20" fillId="0" borderId="11" xfId="0" applyFont="1" applyFill="1" applyBorder="1" applyAlignment="1">
      <alignment horizontal="center"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77" fillId="0" borderId="13" xfId="0" applyFont="1" applyFill="1" applyBorder="1" applyAlignment="1">
      <alignment horizontal="center" vertical="center" wrapText="1"/>
    </xf>
    <xf numFmtId="0" fontId="77" fillId="0" borderId="18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wrapText="1"/>
    </xf>
    <xf numFmtId="0" fontId="70" fillId="0" borderId="10" xfId="116" applyFont="1" applyFill="1" applyBorder="1" applyAlignment="1">
      <alignment horizontal="center" vertical="center"/>
    </xf>
    <xf numFmtId="0" fontId="42" fillId="0" borderId="0" xfId="704" applyFont="1" applyFill="1" applyAlignment="1">
      <alignment horizontal="center"/>
    </xf>
    <xf numFmtId="0" fontId="74" fillId="0" borderId="0" xfId="703" applyFont="1" applyFill="1" applyBorder="1" applyAlignment="1">
      <alignment horizontal="center" vertical="center"/>
    </xf>
    <xf numFmtId="0" fontId="50" fillId="0" borderId="0" xfId="703" applyFont="1" applyFill="1" applyBorder="1" applyAlignment="1">
      <alignment horizontal="center" vertical="center" wrapText="1"/>
    </xf>
    <xf numFmtId="0" fontId="50" fillId="0" borderId="10" xfId="1052" applyNumberFormat="1" applyFont="1" applyFill="1" applyBorder="1" applyAlignment="1">
      <alignment horizontal="center" vertical="center" wrapText="1"/>
    </xf>
    <xf numFmtId="0" fontId="50" fillId="0" borderId="10" xfId="1052" applyFont="1" applyFill="1" applyBorder="1" applyAlignment="1">
      <alignment horizontal="center" vertical="center" wrapText="1"/>
    </xf>
    <xf numFmtId="0" fontId="50" fillId="0" borderId="10" xfId="56" applyFont="1" applyFill="1" applyBorder="1" applyAlignment="1">
      <alignment horizontal="center" vertical="center" wrapText="1"/>
    </xf>
    <xf numFmtId="0" fontId="20" fillId="0" borderId="10" xfId="56" applyFont="1" applyFill="1" applyBorder="1" applyAlignment="1">
      <alignment horizontal="center" vertical="center" textRotation="90" wrapText="1"/>
    </xf>
    <xf numFmtId="0" fontId="50" fillId="0" borderId="10" xfId="56" applyFont="1" applyFill="1" applyBorder="1" applyAlignment="1">
      <alignment horizontal="center" vertical="center" textRotation="90" wrapText="1"/>
    </xf>
  </cellXfs>
  <cellStyles count="1751">
    <cellStyle name="_+94 Прил. 24 2006-2010 новое с Соглашением 17.08.07" xfId="137"/>
    <cellStyle name="_+94 Прил. 24 2006-2010 новое с Соглашением 17.08.07_прил.7а" xfId="138"/>
    <cellStyle name="_+94 Прил. 24 2006-2010 новое с Соглашением 17.08.07_прил.7а_1" xfId="139"/>
    <cellStyle name="_+94 Прил. 24 2006-2010 новое с Соглашением 17.08.07_приложение 1.4" xfId="140"/>
    <cellStyle name="_+94 Прил. 24 2006-2010 новое с Соглашением 17.08.07_Филиал" xfId="141"/>
    <cellStyle name="_2010г Приложения 4_1 5 (2) (2)" xfId="142"/>
    <cellStyle name="_2010г Приложения 4_1 5 (2) (2)_1.4" xfId="143"/>
    <cellStyle name="_2010г Приложения 4_1 5 (2) (2)_4.2" xfId="485"/>
    <cellStyle name="_2010г Приложения 4_1 5 (2) (2)_иа" xfId="486"/>
    <cellStyle name="_2010г Приложения 4_1 5 (2) (2)_прил.7а" xfId="144"/>
    <cellStyle name="_2010г Приложения 4_1 5 (2) (2)_прил.7а_1" xfId="145"/>
    <cellStyle name="_2010г Приложения 4_1 5 (2) (2)_Филиал" xfId="146"/>
    <cellStyle name="_24 с ГЕНЕРАЦИЕЙ 14.02.08" xfId="147"/>
    <cellStyle name="_24 с ГЕНЕРАЦИЕЙ 14.02.08_прил.7а" xfId="148"/>
    <cellStyle name="_24 с ГЕНЕРАЦИЕЙ 14.02.08_прил.7а_1" xfId="149"/>
    <cellStyle name="_24 с ГЕНЕРАЦИЕЙ 14.02.08_приложение 1.4" xfId="150"/>
    <cellStyle name="_24 с ГЕНЕРАЦИЕЙ 14.02.08_Филиал" xfId="151"/>
    <cellStyle name="_Адресная и трехлетняя программа140307" xfId="152"/>
    <cellStyle name="_Анализ незаверш  стр-ва (Прил 1-4)" xfId="153"/>
    <cellStyle name="_Анализ незаверш  стр-ва (Прил 1-4) (2)" xfId="154"/>
    <cellStyle name="_Анализ незаверш  стр-ва (Прил 1-4) (2)_прил.7а" xfId="155"/>
    <cellStyle name="_Анализ незаверш  стр-ва (Прил 1-4) (2)_прил.7а_1" xfId="156"/>
    <cellStyle name="_Анализ незаверш  стр-ва (Прил 1-4) (2)_приложение 1.4" xfId="157"/>
    <cellStyle name="_Анализ незаверш  стр-ва (Прил 1-4) (2)_Филиал" xfId="158"/>
    <cellStyle name="_Анализ незаверш  стр-ва (Прил 1-4)_прил.7а" xfId="159"/>
    <cellStyle name="_Анализ незаверш  стр-ва (Прил 1-4)_прил.7а_1" xfId="160"/>
    <cellStyle name="_Анализ незаверш  стр-ва (Прил 1-4)_приложение 1.4" xfId="161"/>
    <cellStyle name="_Анализ незаверш  стр-ва (Прил 1-4)_Филиал" xfId="162"/>
    <cellStyle name="_БП Владимирэнерго" xfId="163"/>
    <cellStyle name="_БП Владимирэнерго_прил.7а" xfId="164"/>
    <cellStyle name="_БП Владимирэнерго_прил.7а_1" xfId="165"/>
    <cellStyle name="_БП Владимирэнерго_приложение 1.4" xfId="166"/>
    <cellStyle name="_БП Владимирэнерго_Филиал" xfId="167"/>
    <cellStyle name="_БП Владимирэнерго_Филиал_1" xfId="168"/>
    <cellStyle name="_БП ННЭ (с облиг.)" xfId="169"/>
    <cellStyle name="_БП ННЭ (с облиг.)_прил.7а" xfId="170"/>
    <cellStyle name="_БП ННЭ (с облиг.)_прил.7а_1" xfId="171"/>
    <cellStyle name="_БП ННЭ (с облиг.)_приложение 1.4" xfId="172"/>
    <cellStyle name="_БП ННЭ (с облиг.)_Филиал" xfId="173"/>
    <cellStyle name="_БП ННЭ (с облиг.)_Филиал_1" xfId="174"/>
    <cellStyle name="_график c мощностями по Соглашению без НДС Ульянычев версия на 02 03 07" xfId="175"/>
    <cellStyle name="_график c мощностями по Соглашению без НДС Ульянычев версия на 04 03 07 " xfId="176"/>
    <cellStyle name="_График ввода 07-09" xfId="177"/>
    <cellStyle name="_график по Соглашению без НДС Ульянычев версия на 28 02 07" xfId="178"/>
    <cellStyle name="_Для Балаевой 23 05 07" xfId="179"/>
    <cellStyle name="_для ФСТ 2008 версия5" xfId="180"/>
    <cellStyle name="_Долг инв программа ( для РЭКна 2009г )" xfId="181"/>
    <cellStyle name="_Долг инв программа ( для РЭКна 2009г ) (2)" xfId="182"/>
    <cellStyle name="_Инвест программа 2009-1 (2)" xfId="183"/>
    <cellStyle name="_Инвест программа 2009-1 (3)" xfId="184"/>
    <cellStyle name="_Инвестиции (лизинг) для БП 2007" xfId="185"/>
    <cellStyle name="_Инвестиции (лизинг) для БП 2007_прил.7а" xfId="186"/>
    <cellStyle name="_Инвестиции (лизинг) для БП 2007_прил.7а_1" xfId="187"/>
    <cellStyle name="_Инвестиции (лизинг) для БП 2007_приложение 1.4" xfId="188"/>
    <cellStyle name="_Инвестиции (лизинг) для БП 2007_Филиал" xfId="189"/>
    <cellStyle name="_ИПР 2011-2015 СТФ пр1 2" xfId="123"/>
    <cellStyle name="_ИПР_ 2005" xfId="190"/>
    <cellStyle name="_ИПР_ 2005_прил.7а" xfId="191"/>
    <cellStyle name="_ИПР_ 2005_прил.7а_1" xfId="192"/>
    <cellStyle name="_ИПР_ 2005_приложение 1.4" xfId="193"/>
    <cellStyle name="_ИПР_ 2005_Филиал" xfId="194"/>
    <cellStyle name="_ИПР_свод" xfId="195"/>
    <cellStyle name="_ИПР_свод_1.4" xfId="196"/>
    <cellStyle name="_ИПР_свод_иа" xfId="487"/>
    <cellStyle name="_ИПР_свод_прил.7а" xfId="197"/>
    <cellStyle name="_ИПР_свод_прил.7а_1" xfId="198"/>
    <cellStyle name="_ИПР_свод_Филиал" xfId="199"/>
    <cellStyle name="_Книга1" xfId="200"/>
    <cellStyle name="_Книга1_прил.7а" xfId="201"/>
    <cellStyle name="_Книга1_прил.7а_1" xfId="202"/>
    <cellStyle name="_Книга1_приложение 1.4" xfId="203"/>
    <cellStyle name="_Книга1_Филиал" xfId="204"/>
    <cellStyle name="_Книга1_Филиал_1" xfId="205"/>
    <cellStyle name="_Книга3" xfId="206"/>
    <cellStyle name="_Копия Приложение 3 1 - Перегруппировка ИПР 2009 - 2011 (2)" xfId="207"/>
    <cellStyle name="_Копия Приложение 3 1 - Перегруппировка ИПР 2009 - 2011 (2)_прил.7а" xfId="208"/>
    <cellStyle name="_Копия Приложение 3 1 - Перегруппировка ИПР 2009 - 2011 (2)_прил.7а_1" xfId="209"/>
    <cellStyle name="_Копия Приложение 3 1 - Перегруппировка ИПР 2009 - 2011 (2)_приложение 1.4" xfId="210"/>
    <cellStyle name="_Копия Приложение 3 1 - Перегруппировка ИПР 2009 - 2011 (2)_Филиал" xfId="211"/>
    <cellStyle name="_Копия Приложения 4 1  к ИПР 3400 23 04 (2)" xfId="212"/>
    <cellStyle name="_Копия Приложения 4 1  к ИПР 3400 23 04 (2)_1.4" xfId="213"/>
    <cellStyle name="_Копия Приложения 4 1  к ИПР 3400 23 04 (2)_4.2" xfId="488"/>
    <cellStyle name="_Копия Приложения 4 1  к ИПР 3400 23 04 (2)_иа" xfId="489"/>
    <cellStyle name="_Копия Приложения 4 1  к ИПР 3400 23 04 (2)_прил.7а" xfId="214"/>
    <cellStyle name="_Копия Приложения 4 1  к ИПР 3400 23 04 (2)_прил.7а_1" xfId="215"/>
    <cellStyle name="_Копия Приложения 4 1  к ИПР 3400 23 04 (2)_Филиал" xfId="216"/>
    <cellStyle name="_Коррект. Долг инв программа ( прибыль РЭК)" xfId="217"/>
    <cellStyle name="_КОРРЕКТИРОВКА СОГЛАШЕНИЯ 23.05.07" xfId="218"/>
    <cellStyle name="_Мариэнерго" xfId="219"/>
    <cellStyle name="_Незавершённое строительство" xfId="220"/>
    <cellStyle name="_Незавершённое строительство_прил.7а" xfId="221"/>
    <cellStyle name="_Незавершённое строительство_прил.7а_1" xfId="222"/>
    <cellStyle name="_Незавершённое строительство_приложение 1.4" xfId="223"/>
    <cellStyle name="_Незавершённое строительство_Филиал" xfId="224"/>
    <cellStyle name="_Нижновэнерго" xfId="225"/>
    <cellStyle name="_Нижновэнерго прил.24" xfId="226"/>
    <cellStyle name="_Нижновэнерго прил.24_прил.7а" xfId="227"/>
    <cellStyle name="_Нижновэнерго прил.24_прил.7а_1" xfId="228"/>
    <cellStyle name="_Нижновэнерго прил.24_приложение 1.4" xfId="229"/>
    <cellStyle name="_Нижновэнерго прил.24_Филиал" xfId="230"/>
    <cellStyle name="_Нижновэнерго_прил.7а" xfId="231"/>
    <cellStyle name="_Нижновэнерго_прил.7а_1" xfId="232"/>
    <cellStyle name="_Нижновэнерго_приложение 1.4" xfId="233"/>
    <cellStyle name="_Нижновэнерго_Филиал" xfId="234"/>
    <cellStyle name="_Нижновэнерго24" xfId="235"/>
    <cellStyle name="_Нижновэнерго24_прил.7а" xfId="236"/>
    <cellStyle name="_Нижновэнерго24_прил.7а_1" xfId="237"/>
    <cellStyle name="_Нижновэнерго24_приложение 1.4" xfId="238"/>
    <cellStyle name="_Нижновэнерго24_Филиал" xfId="239"/>
    <cellStyle name="_опл.и выполн.янв. -нояб + декаб.оператив" xfId="240"/>
    <cellStyle name="_опл.и выполн.янв. -нояб + декаб.оператив_прил.7а" xfId="241"/>
    <cellStyle name="_опл.и выполн.янв. -нояб + декаб.оператив_прил.7а_1" xfId="242"/>
    <cellStyle name="_опл.и выполн.янв. -нояб + декаб.оператив_приложение 1.4" xfId="243"/>
    <cellStyle name="_опл.и выполн.янв. -нояб + декаб.оператив_Филиал" xfId="244"/>
    <cellStyle name="_опл.и выполн.янв. -нояб + декаб.оператив_Филиал_1" xfId="245"/>
    <cellStyle name="_отдано в РЭК сводный план ИП 2007 300606" xfId="246"/>
    <cellStyle name="_Отражение источников" xfId="247"/>
    <cellStyle name="_Отражение источников_прил.7а" xfId="248"/>
    <cellStyle name="_Отражение источников_прил.7а_1" xfId="249"/>
    <cellStyle name="_Отражение источников_приложение 1.4" xfId="250"/>
    <cellStyle name="_Отражение источников_Филиал" xfId="251"/>
    <cellStyle name="_Отчёт за 3 квартал 2005_челяб" xfId="252"/>
    <cellStyle name="_Отчёт за 3 квартал 2005_челяб_прил.7а" xfId="253"/>
    <cellStyle name="_Отчёт за 3 квартал 2005_челяб_прил.7а_1" xfId="254"/>
    <cellStyle name="_Отчёт за 3 квартал 2005_челяб_приложение 1.4" xfId="255"/>
    <cellStyle name="_Отчёт за 3 квартал 2005_челяб_Филиал" xfId="256"/>
    <cellStyle name="_Отчет за IIIкв.2005г. ОАО Мариэнерго (печать) в МРСК" xfId="257"/>
    <cellStyle name="_Отчет за IIIкв.2005г. ОАО Мариэнерго (печать) в МРСК_прил.7а" xfId="258"/>
    <cellStyle name="_Отчет за IIIкв.2005г. ОАО Мариэнерго (печать) в МРСК_прил.7а_1" xfId="259"/>
    <cellStyle name="_Отчет за IIIкв.2005г. ОАО Мариэнерго (печать) в МРСК_приложение 1.4" xfId="260"/>
    <cellStyle name="_Отчет за IIIкв.2005г. ОАО Мариэнерго (печать) в МРСК_Филиал" xfId="261"/>
    <cellStyle name="_отчёт ИПР_3кв_мари" xfId="262"/>
    <cellStyle name="_отчёт ИПР_3кв_мари_прил.7а" xfId="263"/>
    <cellStyle name="_отчёт ИПР_3кв_мари_прил.7а_1" xfId="264"/>
    <cellStyle name="_отчёт ИПР_3кв_мари_приложение 1.4" xfId="265"/>
    <cellStyle name="_отчёт ИПР_3кв_мари_Филиал" xfId="266"/>
    <cellStyle name="_Перегруппировка 2009 - 2011" xfId="124"/>
    <cellStyle name="_Перечень по ТП" xfId="267"/>
    <cellStyle name="_Перечень по ТП на 2009 год _4 от 11 01 09 (2)" xfId="268"/>
    <cellStyle name="_Перечень по ТП_дополненный (2)" xfId="269"/>
    <cellStyle name="_Перечень по ТП_прил.7а" xfId="270"/>
    <cellStyle name="_Перечень по ТП_прил.7а_1" xfId="271"/>
    <cellStyle name="_Перечень по ТП_Филиал" xfId="272"/>
    <cellStyle name="_Прил 12 МРСК СК,  Нурэнерго" xfId="66"/>
    <cellStyle name="_Прил4-1_ФинПл5л_06.08.10" xfId="273"/>
    <cellStyle name="_Прил4-1_ФинПл5л_06.08.10_1.4" xfId="274"/>
    <cellStyle name="_Прил4-1_ФинПл5л_06.08.10_4.2" xfId="490"/>
    <cellStyle name="_Прил4-1_ФинПл5л_06.08.10_иа" xfId="491"/>
    <cellStyle name="_Прил4-1_ФинПл5л_06.08.10_прил.7а" xfId="275"/>
    <cellStyle name="_Прил4-1_ФинПл5л_06.08.10_прил.7а_1" xfId="276"/>
    <cellStyle name="_Прил4-1_ФинПл5л_06.08.10_тэ" xfId="492"/>
    <cellStyle name="_Прил4-1_ФинПл5л_06.08.10_Филиал" xfId="277"/>
    <cellStyle name="_прилож.8, 8а с АДРЕСНОЙ 19.04.07" xfId="278"/>
    <cellStyle name="_прилож.8, 8а с АДРЕСНОЙ 19.04.07_прил.7а" xfId="279"/>
    <cellStyle name="_прилож.8, 8а с АДРЕСНОЙ 19.04.07_прил.7а_1" xfId="280"/>
    <cellStyle name="_прилож.8, 8а с АДРЕСНОЙ 19.04.07_приложение 1.4" xfId="281"/>
    <cellStyle name="_прилож.8, 8а с АДРЕСНОЙ 19.04.07_Филиал" xfId="282"/>
    <cellStyle name="_приложение  1 2007 25.12. 06" xfId="283"/>
    <cellStyle name="_Приложение 18.02.08 минус СКП-ГЕНЕРАЦИЯ" xfId="284"/>
    <cellStyle name="_Приложение 1НОВАЯ" xfId="285"/>
    <cellStyle name="_Приложение 2 Сети 110 и ниже" xfId="286"/>
    <cellStyle name="_Приложение 4_ФП _новый" xfId="287"/>
    <cellStyle name="_Приложение 4_ФП _новый_1.4" xfId="288"/>
    <cellStyle name="_Приложение 4_ФП _новый_ННЭ" xfId="493"/>
    <cellStyle name="_Приложение 4_ФП _новый_прил.7а" xfId="289"/>
    <cellStyle name="_Приложение 4_ФП _новый_прил.7а_1" xfId="290"/>
    <cellStyle name="_Приложение 4_ФП _новый_рэ" xfId="494"/>
    <cellStyle name="_Приложение 4_ФП _новый_Филиал" xfId="291"/>
    <cellStyle name="_Приложения 4_1 5 (2010)" xfId="292"/>
    <cellStyle name="_Приложения 4_1 5 (2010)_1.4" xfId="293"/>
    <cellStyle name="_Приложения 4_1 5 (2010)_4.2" xfId="495"/>
    <cellStyle name="_Приложения 4_1 5 (2010)_иа" xfId="496"/>
    <cellStyle name="_Приложения 4_1 5 (2010)_прил.7а" xfId="294"/>
    <cellStyle name="_Приложения 4_1 5 (2010)_прил.7а_1" xfId="295"/>
    <cellStyle name="_Приложения 4_1 5 (2010)_Филиал" xfId="296"/>
    <cellStyle name="_Приложения 4_1 5 (2010)_Форматы Минпромэнерго(2) с расшифровкой и физ объемами" xfId="297"/>
    <cellStyle name="_Приложения 4_1 5 _формат_Тарасов" xfId="298"/>
    <cellStyle name="_Приложения 4_1 5 _формат_Тарасов_1.4" xfId="299"/>
    <cellStyle name="_Приложения 4_1 5 _формат_Тарасов_4.2" xfId="497"/>
    <cellStyle name="_Приложения 4_1 5 _формат_Тарасов_прил.7а" xfId="300"/>
    <cellStyle name="_Приложения 4_1 5 _формат_Тарасов_прил.7а_1" xfId="301"/>
    <cellStyle name="_Приложения 4_1 5 _формат_Тарасов_Филиал" xfId="302"/>
    <cellStyle name="_ПриложенияОКСу" xfId="303"/>
    <cellStyle name="_ПриложенияОКСу_прил.7а" xfId="304"/>
    <cellStyle name="_ПриложенияОКСу_прил.7а_1" xfId="305"/>
    <cellStyle name="_ПриложенияОКСу_приложение 1.4" xfId="306"/>
    <cellStyle name="_ПриложенияОКСу_Филиал" xfId="307"/>
    <cellStyle name="_Программа по техприсоединению от 15 01  МРСК" xfId="308"/>
    <cellStyle name="_Реестр по ТП_прил_9" xfId="309"/>
    <cellStyle name="_Рязаньэнерго" xfId="310"/>
    <cellStyle name="_СВОД_2011" xfId="125"/>
    <cellStyle name="_СВОД_2012" xfId="126"/>
    <cellStyle name="_СВОД_2013" xfId="127"/>
    <cellStyle name="_СВОД_2014" xfId="128"/>
    <cellStyle name="_СВОД_2015" xfId="129"/>
    <cellStyle name="_СПРАВКА_анализ испол ИПР в 2006 г" xfId="311"/>
    <cellStyle name="_СПРАВКА_анализ испол ИПР в 2006 г_прил.7а" xfId="312"/>
    <cellStyle name="_СПРАВКА_анализ испол ИПР в 2006 г_прил.7а_1" xfId="313"/>
    <cellStyle name="_СПРАВКА_анализ испол ИПР в 2006 г_приложение 1.4" xfId="314"/>
    <cellStyle name="_СПРАВКА_анализ испол ИПР в 2006 г_Филиал" xfId="315"/>
    <cellStyle name="_СТФ" xfId="130"/>
    <cellStyle name="_Удмуртэнерго" xfId="316"/>
    <cellStyle name="_Филиал" xfId="317"/>
    <cellStyle name="_Филиал_прил.7а" xfId="318"/>
    <cellStyle name="_Филиал_прил.7а_1" xfId="319"/>
    <cellStyle name="_Филиал_Филиал" xfId="320"/>
    <cellStyle name="_Формат Инвестиционной программы на 2009г( сети )." xfId="321"/>
    <cellStyle name="_Формат Инвестиционной программы на 2009г( сети )._прил.7а" xfId="322"/>
    <cellStyle name="_Формат Инвестиционной программы на 2009г( сети )._прил.7а_1" xfId="323"/>
    <cellStyle name="_Формат Инвестиционной программы на 2009г( сети )._приложение 1.4" xfId="324"/>
    <cellStyle name="_Формат Инвестиционной программы на 2009г( сети )._Филиал" xfId="325"/>
    <cellStyle name="_Формат Инвестиционной программы на 2009г.исправл" xfId="326"/>
    <cellStyle name="_Формат Инвестиционной программы на 2009г.исправл_прил.7а" xfId="327"/>
    <cellStyle name="_Формат Инвестиционной программы на 2009г.исправл_прил.7а_1" xfId="328"/>
    <cellStyle name="_Формат Инвестиционной программы на 2009г.исправл_приложение 1.4" xfId="329"/>
    <cellStyle name="_Формат Инвестиционной программы на 2009г.исправл_Филиал" xfId="330"/>
    <cellStyle name="”€ќђќ‘ћ‚›‰" xfId="331"/>
    <cellStyle name="”€љ‘€ђћ‚ђќќ›‰" xfId="332"/>
    <cellStyle name="”ќђќ‘ћ‚›‰" xfId="333"/>
    <cellStyle name="”љ‘ђћ‚ђќќ›‰" xfId="334"/>
    <cellStyle name="„…ќ…†ќ›‰" xfId="335"/>
    <cellStyle name="€’ћѓћ‚›‰" xfId="336"/>
    <cellStyle name="‡ђѓћ‹ћ‚ћљ1" xfId="337"/>
    <cellStyle name="‡ђѓћ‹ћ‚ћљ2" xfId="338"/>
    <cellStyle name="’ћѓћ‚›‰" xfId="339"/>
    <cellStyle name="20% - Accent1" xfId="340"/>
    <cellStyle name="20% - Accent2" xfId="341"/>
    <cellStyle name="20% - Accent3" xfId="342"/>
    <cellStyle name="20% - Accent4" xfId="343"/>
    <cellStyle name="20% - Accent5" xfId="344"/>
    <cellStyle name="20% - Accent6" xfId="345"/>
    <cellStyle name="20% - Акцент1" xfId="1" builtinId="30" customBuiltin="1"/>
    <cellStyle name="20% - Акцент1 2" xfId="2"/>
    <cellStyle name="20% - Акцент1 3" xfId="498"/>
    <cellStyle name="20% - Акцент2" xfId="3" builtinId="34" customBuiltin="1"/>
    <cellStyle name="20% - Акцент2 2" xfId="4"/>
    <cellStyle name="20% - Акцент2 3" xfId="499"/>
    <cellStyle name="20% - Акцент3" xfId="5" builtinId="38" customBuiltin="1"/>
    <cellStyle name="20% - Акцент3 2" xfId="6"/>
    <cellStyle name="20% - Акцент3 3" xfId="500"/>
    <cellStyle name="20% - Акцент4" xfId="7" builtinId="42" customBuiltin="1"/>
    <cellStyle name="20% - Акцент4 2" xfId="8"/>
    <cellStyle name="20% - Акцент4 3" xfId="501"/>
    <cellStyle name="20% - Акцент5" xfId="9" builtinId="46" customBuiltin="1"/>
    <cellStyle name="20% - Акцент5 2" xfId="10"/>
    <cellStyle name="20% - Акцент5 3" xfId="502"/>
    <cellStyle name="20% - Акцент6" xfId="11" builtinId="50" customBuiltin="1"/>
    <cellStyle name="20% - Акцент6 2" xfId="12"/>
    <cellStyle name="20% - Акцент6 3" xfId="503"/>
    <cellStyle name="40% - Accent1" xfId="346"/>
    <cellStyle name="40% - Accent2" xfId="347"/>
    <cellStyle name="40% - Accent3" xfId="348"/>
    <cellStyle name="40% - Accent4" xfId="349"/>
    <cellStyle name="40% - Accent5" xfId="350"/>
    <cellStyle name="40% - Accent6" xfId="351"/>
    <cellStyle name="40% - Акцент1" xfId="13" builtinId="31" customBuiltin="1"/>
    <cellStyle name="40% - Акцент1 2" xfId="14"/>
    <cellStyle name="40% - Акцент1 3" xfId="504"/>
    <cellStyle name="40% - Акцент2" xfId="15" builtinId="35" customBuiltin="1"/>
    <cellStyle name="40% - Акцент2 2" xfId="16"/>
    <cellStyle name="40% - Акцент2 3" xfId="505"/>
    <cellStyle name="40% - Акцент3" xfId="17" builtinId="39" customBuiltin="1"/>
    <cellStyle name="40% - Акцент3 2" xfId="18"/>
    <cellStyle name="40% - Акцент3 3" xfId="506"/>
    <cellStyle name="40% - Акцент4" xfId="19" builtinId="43" customBuiltin="1"/>
    <cellStyle name="40% - Акцент4 2" xfId="20"/>
    <cellStyle name="40% - Акцент4 3" xfId="507"/>
    <cellStyle name="40% - Акцент5" xfId="21" builtinId="47" customBuiltin="1"/>
    <cellStyle name="40% - Акцент5 2" xfId="22"/>
    <cellStyle name="40% - Акцент5 3" xfId="508"/>
    <cellStyle name="40% - Акцент6" xfId="23" builtinId="51" customBuiltin="1"/>
    <cellStyle name="40% - Акцент6 2" xfId="24"/>
    <cellStyle name="40% - Акцент6 3" xfId="509"/>
    <cellStyle name="60% - Accent1" xfId="352"/>
    <cellStyle name="60% - Accent2" xfId="353"/>
    <cellStyle name="60% - Accent3" xfId="354"/>
    <cellStyle name="60% - Accent4" xfId="355"/>
    <cellStyle name="60% - Accent5" xfId="356"/>
    <cellStyle name="60% - Accent6" xfId="357"/>
    <cellStyle name="60% - Акцент1" xfId="25" builtinId="32" customBuiltin="1"/>
    <cellStyle name="60% - Акцент1 2" xfId="67"/>
    <cellStyle name="60% - Акцент1 3" xfId="510"/>
    <cellStyle name="60% - Акцент2" xfId="26" builtinId="36" customBuiltin="1"/>
    <cellStyle name="60% - Акцент2 2" xfId="68"/>
    <cellStyle name="60% - Акцент2 3" xfId="511"/>
    <cellStyle name="60% - Акцент3" xfId="27" builtinId="40" customBuiltin="1"/>
    <cellStyle name="60% - Акцент3 2" xfId="69"/>
    <cellStyle name="60% - Акцент3 3" xfId="512"/>
    <cellStyle name="60% - Акцент4" xfId="28" builtinId="44" customBuiltin="1"/>
    <cellStyle name="60% - Акцент4 2" xfId="70"/>
    <cellStyle name="60% - Акцент4 3" xfId="513"/>
    <cellStyle name="60% - Акцент5" xfId="29" builtinId="48" customBuiltin="1"/>
    <cellStyle name="60% - Акцент5 2" xfId="71"/>
    <cellStyle name="60% - Акцент5 3" xfId="514"/>
    <cellStyle name="60% - Акцент6" xfId="30" builtinId="52" customBuiltin="1"/>
    <cellStyle name="60% - Акцент6 2" xfId="72"/>
    <cellStyle name="60% - Акцент6 3" xfId="515"/>
    <cellStyle name="Accent1" xfId="358"/>
    <cellStyle name="Accent1 - 20%" xfId="359"/>
    <cellStyle name="Accent1 - 40%" xfId="360"/>
    <cellStyle name="Accent1 - 60%" xfId="361"/>
    <cellStyle name="Accent1_Приложение 1.4" xfId="362"/>
    <cellStyle name="Accent2" xfId="363"/>
    <cellStyle name="Accent2 - 20%" xfId="364"/>
    <cellStyle name="Accent2 - 40%" xfId="365"/>
    <cellStyle name="Accent2 - 60%" xfId="366"/>
    <cellStyle name="Accent2_Приложение 1.4" xfId="367"/>
    <cellStyle name="Accent3" xfId="368"/>
    <cellStyle name="Accent3 - 20%" xfId="369"/>
    <cellStyle name="Accent3 - 40%" xfId="370"/>
    <cellStyle name="Accent3 - 60%" xfId="371"/>
    <cellStyle name="Accent3_Приложение 1.4" xfId="372"/>
    <cellStyle name="Accent4" xfId="373"/>
    <cellStyle name="Accent4 - 20%" xfId="374"/>
    <cellStyle name="Accent4 - 40%" xfId="375"/>
    <cellStyle name="Accent4 - 60%" xfId="376"/>
    <cellStyle name="Accent4_Приложение 1.4" xfId="377"/>
    <cellStyle name="Accent5" xfId="378"/>
    <cellStyle name="Accent5 - 20%" xfId="379"/>
    <cellStyle name="Accent5 - 40%" xfId="380"/>
    <cellStyle name="Accent5 - 60%" xfId="381"/>
    <cellStyle name="Accent5_Приложение 1.4" xfId="382"/>
    <cellStyle name="Accent6" xfId="383"/>
    <cellStyle name="Accent6 - 20%" xfId="384"/>
    <cellStyle name="Accent6 - 40%" xfId="385"/>
    <cellStyle name="Accent6 - 60%" xfId="386"/>
    <cellStyle name="Accent6_Приложение 1.4" xfId="387"/>
    <cellStyle name="Bad" xfId="388"/>
    <cellStyle name="Calculation" xfId="389"/>
    <cellStyle name="Check Cell" xfId="390"/>
    <cellStyle name="Comma [0]_irl tel sep5" xfId="391"/>
    <cellStyle name="Comma_irl tel sep5" xfId="392"/>
    <cellStyle name="Currency [0]" xfId="393"/>
    <cellStyle name="Currency_irl tel sep5" xfId="394"/>
    <cellStyle name="Emphasis 1" xfId="395"/>
    <cellStyle name="Emphasis 2" xfId="396"/>
    <cellStyle name="Emphasis 3" xfId="397"/>
    <cellStyle name="Excel Built-in Normal" xfId="398"/>
    <cellStyle name="Explanatory Text" xfId="399"/>
    <cellStyle name="Good" xfId="400"/>
    <cellStyle name="Heading 1" xfId="401"/>
    <cellStyle name="Heading 2" xfId="402"/>
    <cellStyle name="Heading 3" xfId="403"/>
    <cellStyle name="Heading 4" xfId="404"/>
    <cellStyle name="Input" xfId="405"/>
    <cellStyle name="Linked Cell" xfId="406"/>
    <cellStyle name="Neutral" xfId="407"/>
    <cellStyle name="Normal 2" xfId="516"/>
    <cellStyle name="Normal_0,85 без вывода" xfId="408"/>
    <cellStyle name="Normal1" xfId="409"/>
    <cellStyle name="normбlnм_laroux" xfId="410"/>
    <cellStyle name="Note" xfId="411"/>
    <cellStyle name="Output" xfId="412"/>
    <cellStyle name="Price_Body" xfId="413"/>
    <cellStyle name="Rubles" xfId="414"/>
    <cellStyle name="Sheet Title" xfId="415"/>
    <cellStyle name="Title" xfId="416"/>
    <cellStyle name="Total" xfId="417"/>
    <cellStyle name="Warning Text" xfId="418"/>
    <cellStyle name="Акцент1" xfId="31" builtinId="29" customBuiltin="1"/>
    <cellStyle name="Акцент1 2" xfId="73"/>
    <cellStyle name="Акцент1 3" xfId="517"/>
    <cellStyle name="Акцент2" xfId="32" builtinId="33" customBuiltin="1"/>
    <cellStyle name="Акцент2 2" xfId="74"/>
    <cellStyle name="Акцент2 3" xfId="518"/>
    <cellStyle name="Акцент3" xfId="33" builtinId="37" customBuiltin="1"/>
    <cellStyle name="Акцент3 2" xfId="75"/>
    <cellStyle name="Акцент3 3" xfId="519"/>
    <cellStyle name="Акцент4" xfId="34" builtinId="41" customBuiltin="1"/>
    <cellStyle name="Акцент4 2" xfId="76"/>
    <cellStyle name="Акцент4 3" xfId="520"/>
    <cellStyle name="Акцент5" xfId="35" builtinId="45" customBuiltin="1"/>
    <cellStyle name="Акцент5 2" xfId="77"/>
    <cellStyle name="Акцент5 3" xfId="521"/>
    <cellStyle name="Акцент6" xfId="36" builtinId="49" customBuiltin="1"/>
    <cellStyle name="Акцент6 2" xfId="78"/>
    <cellStyle name="Акцент6 3" xfId="522"/>
    <cellStyle name="Беззащитный" xfId="419"/>
    <cellStyle name="Ввод " xfId="37" builtinId="20" customBuiltin="1"/>
    <cellStyle name="Ввод  2" xfId="79"/>
    <cellStyle name="Ввод  3" xfId="523"/>
    <cellStyle name="Вывод" xfId="38" builtinId="21" customBuiltin="1"/>
    <cellStyle name="Вывод 2" xfId="80"/>
    <cellStyle name="Вывод 3" xfId="524"/>
    <cellStyle name="Вычисление" xfId="39" builtinId="22" customBuiltin="1"/>
    <cellStyle name="Вычисление 2" xfId="81"/>
    <cellStyle name="Вычисление 3" xfId="525"/>
    <cellStyle name="Дата" xfId="420"/>
    <cellStyle name="Денежный 2" xfId="421"/>
    <cellStyle name="Желтая рамка" xfId="422"/>
    <cellStyle name="Заголовок" xfId="423"/>
    <cellStyle name="Заголовок 1" xfId="40" builtinId="16" customBuiltin="1"/>
    <cellStyle name="Заголовок 1 2" xfId="82"/>
    <cellStyle name="Заголовок 1 3" xfId="526"/>
    <cellStyle name="Заголовок 2" xfId="41" builtinId="17" customBuiltin="1"/>
    <cellStyle name="Заголовок 2 2" xfId="83"/>
    <cellStyle name="Заголовок 2 3" xfId="527"/>
    <cellStyle name="Заголовок 3" xfId="42" builtinId="18" customBuiltin="1"/>
    <cellStyle name="Заголовок 3 2" xfId="84"/>
    <cellStyle name="Заголовок 3 3" xfId="528"/>
    <cellStyle name="Заголовок 4" xfId="43" builtinId="19" customBuiltin="1"/>
    <cellStyle name="Заголовок 4 2" xfId="85"/>
    <cellStyle name="Заголовок 4 3" xfId="529"/>
    <cellStyle name="ЗаголовокСтолбца" xfId="424"/>
    <cellStyle name="Защитный" xfId="425"/>
    <cellStyle name="Зеленая рамка" xfId="426"/>
    <cellStyle name="зеленый" xfId="427"/>
    <cellStyle name="Значение" xfId="428"/>
    <cellStyle name="Итог" xfId="44" builtinId="25" customBuiltin="1"/>
    <cellStyle name="Итог 2" xfId="86"/>
    <cellStyle name="Итог 3" xfId="530"/>
    <cellStyle name="Контрольная ячейка" xfId="45" builtinId="23" customBuiltin="1"/>
    <cellStyle name="Контрольная ячейка 2" xfId="87"/>
    <cellStyle name="Контрольная ячейка 3" xfId="531"/>
    <cellStyle name="Красная рамка" xfId="429"/>
    <cellStyle name="Красный" xfId="430"/>
    <cellStyle name="Мой заголовок" xfId="431"/>
    <cellStyle name="Мой заголовок листа" xfId="432"/>
    <cellStyle name="Мои наименования показателей" xfId="433"/>
    <cellStyle name="Название" xfId="46" builtinId="15" customBuiltin="1"/>
    <cellStyle name="Название 2" xfId="88"/>
    <cellStyle name="Название 3" xfId="532"/>
    <cellStyle name="Нейтральный" xfId="47" builtinId="28" customBuiltin="1"/>
    <cellStyle name="Нейтральный 2" xfId="89"/>
    <cellStyle name="Нейтральный 3" xfId="533"/>
    <cellStyle name="Обычный" xfId="0" builtinId="0"/>
    <cellStyle name="Обычный 10" xfId="90"/>
    <cellStyle name="Обычный 10 2" xfId="704"/>
    <cellStyle name="Обычный 10 2 2" xfId="1053"/>
    <cellStyle name="Обычный 10 2 3" xfId="1054"/>
    <cellStyle name="Обычный 10 3" xfId="1055"/>
    <cellStyle name="Обычный 10 4" xfId="1056"/>
    <cellStyle name="Обычный 10 5" xfId="1057"/>
    <cellStyle name="Обычный 11" xfId="91"/>
    <cellStyle name="Обычный 11 2" xfId="136"/>
    <cellStyle name="Обычный 11 3" xfId="434"/>
    <cellStyle name="Обычный 11 4" xfId="1058"/>
    <cellStyle name="Обычный 11 4 2" xfId="1059"/>
    <cellStyle name="Обычный 11 4 3" xfId="1060"/>
    <cellStyle name="Обычный 11 5" xfId="1061"/>
    <cellStyle name="Обычный 11 6" xfId="1062"/>
    <cellStyle name="Обычный 12" xfId="92"/>
    <cellStyle name="Обычный 12 2" xfId="534"/>
    <cellStyle name="Обычный 12 2 4" xfId="435"/>
    <cellStyle name="Обычный 12 3" xfId="706"/>
    <cellStyle name="Обычный 12 3 2" xfId="1063"/>
    <cellStyle name="Обычный 12 3 3" xfId="1064"/>
    <cellStyle name="Обычный 12 4" xfId="1065"/>
    <cellStyle name="Обычный 12 5" xfId="1066"/>
    <cellStyle name="Обычный 12 6" xfId="1742"/>
    <cellStyle name="Обычный 12 7 2" xfId="701"/>
    <cellStyle name="Обычный 13" xfId="109"/>
    <cellStyle name="Обычный 13 2" xfId="1067"/>
    <cellStyle name="Обычный 13 2 2" xfId="1068"/>
    <cellStyle name="Обычный 13 2 3" xfId="1069"/>
    <cellStyle name="Обычный 13 3" xfId="1070"/>
    <cellStyle name="Обычный 13 4" xfId="1071"/>
    <cellStyle name="Обычный 14" xfId="111"/>
    <cellStyle name="Обычный 14 2" xfId="1072"/>
    <cellStyle name="Обычный 14 2 2" xfId="436"/>
    <cellStyle name="Обычный 14 2 3" xfId="1073"/>
    <cellStyle name="Обычный 14 2 4" xfId="1074"/>
    <cellStyle name="Обычный 14 3" xfId="1075"/>
    <cellStyle name="Обычный 14 4" xfId="1076"/>
    <cellStyle name="Обычный 15" xfId="115"/>
    <cellStyle name="Обычный 15 2" xfId="1077"/>
    <cellStyle name="Обычный 15 2 2" xfId="1078"/>
    <cellStyle name="Обычный 15 2 3" xfId="1079"/>
    <cellStyle name="Обычный 15 3" xfId="1080"/>
    <cellStyle name="Обычный 15 4" xfId="1081"/>
    <cellStyle name="Обычный 16" xfId="121"/>
    <cellStyle name="Обычный 16 2" xfId="1082"/>
    <cellStyle name="Обычный 16 2 2" xfId="1083"/>
    <cellStyle name="Обычный 16 2 3" xfId="1084"/>
    <cellStyle name="Обычный 16 3" xfId="1085"/>
    <cellStyle name="Обычный 16 4" xfId="1086"/>
    <cellStyle name="Обычный 17" xfId="134"/>
    <cellStyle name="Обычный 17 2" xfId="1087"/>
    <cellStyle name="Обычный 17 2 2" xfId="1088"/>
    <cellStyle name="Обычный 17 2 3" xfId="1089"/>
    <cellStyle name="Обычный 17 3" xfId="1090"/>
    <cellStyle name="Обычный 17 4" xfId="1091"/>
    <cellStyle name="Обычный 18" xfId="484"/>
    <cellStyle name="Обычный 18 2" xfId="699"/>
    <cellStyle name="Обычный 18 2 2" xfId="1092"/>
    <cellStyle name="Обычный 18 2 2 2" xfId="1093"/>
    <cellStyle name="Обычный 18 2 2 2 2" xfId="1094"/>
    <cellStyle name="Обычный 18 2 2 2 2 2" xfId="1095"/>
    <cellStyle name="Обычный 18 2 2 2 2 3" xfId="1096"/>
    <cellStyle name="Обычный 18 2 2 2 3" xfId="1097"/>
    <cellStyle name="Обычный 18 2 2 2 4" xfId="1098"/>
    <cellStyle name="Обычный 18 2 2 3" xfId="1099"/>
    <cellStyle name="Обычный 18 2 2 3 2" xfId="1741"/>
    <cellStyle name="Обычный 18 2 2 4" xfId="1100"/>
    <cellStyle name="Обычный 18 2 3" xfId="1101"/>
    <cellStyle name="Обычный 18 2 4" xfId="1102"/>
    <cellStyle name="Обычный 18 2 5" xfId="1740"/>
    <cellStyle name="Обычный 18 2 6" xfId="1745"/>
    <cellStyle name="Обычный 18 3" xfId="1103"/>
    <cellStyle name="Обычный 18 3 2" xfId="1104"/>
    <cellStyle name="Обычный 18 3 3" xfId="1105"/>
    <cellStyle name="Обычный 18 4" xfId="1106"/>
    <cellStyle name="Обычный 18 5" xfId="1107"/>
    <cellStyle name="Обычный 19" xfId="535"/>
    <cellStyle name="Обычный 2" xfId="48"/>
    <cellStyle name="Обычный 2 2" xfId="437"/>
    <cellStyle name="Обычный 2 2 2" xfId="438"/>
    <cellStyle name="Обычный 2 26 2" xfId="536"/>
    <cellStyle name="Обычный 2 3" xfId="49"/>
    <cellStyle name="Обычный 2 3 2" xfId="112"/>
    <cellStyle name="Обычный 2_2E95BEC8" xfId="439"/>
    <cellStyle name="Обычный 20" xfId="1108"/>
    <cellStyle name="Обычный 3" xfId="50"/>
    <cellStyle name="Обычный 3 2" xfId="93"/>
    <cellStyle name="Обычный 3 2 2" xfId="94"/>
    <cellStyle name="Обычный 3 2 2 2" xfId="537"/>
    <cellStyle name="Обычный 3 2 2 3" xfId="702"/>
    <cellStyle name="Обычный 3 2 3" xfId="1109"/>
    <cellStyle name="Обычный 3 21" xfId="538"/>
    <cellStyle name="Обычный 3 3" xfId="95"/>
    <cellStyle name="Обычный 3 3 2" xfId="1110"/>
    <cellStyle name="Обычный 3 3 3" xfId="1746"/>
    <cellStyle name="Обычный 3 4" xfId="113"/>
    <cellStyle name="Обычный 4" xfId="51"/>
    <cellStyle name="Обычный 4 2" xfId="52"/>
    <cellStyle name="Обычный 4 2 2 2" xfId="440"/>
    <cellStyle name="Обычный 4 21" xfId="441"/>
    <cellStyle name="Обычный 4 3" xfId="96"/>
    <cellStyle name="Обычный 5" xfId="53"/>
    <cellStyle name="Обычный 5 2" xfId="97"/>
    <cellStyle name="Обычный 5 2 2" xfId="54"/>
    <cellStyle name="Обычный 5 2 2 2" xfId="116"/>
    <cellStyle name="Обычный 5 3" xfId="114"/>
    <cellStyle name="Обычный 5 4" xfId="707"/>
    <cellStyle name="Обычный 6" xfId="55"/>
    <cellStyle name="Обычный 6 10" xfId="708"/>
    <cellStyle name="Обычный 6 11" xfId="709"/>
    <cellStyle name="Обычный 6 2" xfId="98"/>
    <cellStyle name="Обычный 6 2 10" xfId="710"/>
    <cellStyle name="Обычный 6 2 10 2" xfId="1111"/>
    <cellStyle name="Обычный 6 2 10 3" xfId="1112"/>
    <cellStyle name="Обычный 6 2 11" xfId="711"/>
    <cellStyle name="Обычный 6 2 12" xfId="712"/>
    <cellStyle name="Обычный 6 2 2" xfId="539"/>
    <cellStyle name="Обычный 6 2 2 10" xfId="713"/>
    <cellStyle name="Обычный 6 2 2 11" xfId="714"/>
    <cellStyle name="Обычный 6 2 2 2" xfId="540"/>
    <cellStyle name="Обычный 6 2 2 2 2" xfId="541"/>
    <cellStyle name="Обычный 6 2 2 2 2 2" xfId="542"/>
    <cellStyle name="Обычный 6 2 2 2 2 2 2" xfId="543"/>
    <cellStyle name="Обычный 6 2 2 2 2 2 2 2" xfId="715"/>
    <cellStyle name="Обычный 6 2 2 2 2 2 2 2 2" xfId="1113"/>
    <cellStyle name="Обычный 6 2 2 2 2 2 2 2 3" xfId="1114"/>
    <cellStyle name="Обычный 6 2 2 2 2 2 2 3" xfId="716"/>
    <cellStyle name="Обычный 6 2 2 2 2 2 2 4" xfId="1115"/>
    <cellStyle name="Обычный 6 2 2 2 2 2 3" xfId="544"/>
    <cellStyle name="Обычный 6 2 2 2 2 2 3 2" xfId="717"/>
    <cellStyle name="Обычный 6 2 2 2 2 2 3 2 2" xfId="1116"/>
    <cellStyle name="Обычный 6 2 2 2 2 2 3 2 3" xfId="1117"/>
    <cellStyle name="Обычный 6 2 2 2 2 2 3 3" xfId="718"/>
    <cellStyle name="Обычный 6 2 2 2 2 2 3 4" xfId="1118"/>
    <cellStyle name="Обычный 6 2 2 2 2 2 4" xfId="719"/>
    <cellStyle name="Обычный 6 2 2 2 2 2 4 2" xfId="1119"/>
    <cellStyle name="Обычный 6 2 2 2 2 2 4 3" xfId="1120"/>
    <cellStyle name="Обычный 6 2 2 2 2 2 5" xfId="720"/>
    <cellStyle name="Обычный 6 2 2 2 2 2 6" xfId="1121"/>
    <cellStyle name="Обычный 6 2 2 2 2 3" xfId="545"/>
    <cellStyle name="Обычный 6 2 2 2 2 3 2" xfId="721"/>
    <cellStyle name="Обычный 6 2 2 2 2 3 2 2" xfId="1122"/>
    <cellStyle name="Обычный 6 2 2 2 2 3 2 3" xfId="1123"/>
    <cellStyle name="Обычный 6 2 2 2 2 3 3" xfId="722"/>
    <cellStyle name="Обычный 6 2 2 2 2 3 4" xfId="1124"/>
    <cellStyle name="Обычный 6 2 2 2 2 4" xfId="546"/>
    <cellStyle name="Обычный 6 2 2 2 2 4 2" xfId="723"/>
    <cellStyle name="Обычный 6 2 2 2 2 4 2 2" xfId="1125"/>
    <cellStyle name="Обычный 6 2 2 2 2 4 2 3" xfId="1126"/>
    <cellStyle name="Обычный 6 2 2 2 2 4 3" xfId="724"/>
    <cellStyle name="Обычный 6 2 2 2 2 4 4" xfId="1127"/>
    <cellStyle name="Обычный 6 2 2 2 2 5" xfId="725"/>
    <cellStyle name="Обычный 6 2 2 2 2 5 2" xfId="1128"/>
    <cellStyle name="Обычный 6 2 2 2 2 5 3" xfId="1129"/>
    <cellStyle name="Обычный 6 2 2 2 2 6" xfId="726"/>
    <cellStyle name="Обычный 6 2 2 2 2 7" xfId="1130"/>
    <cellStyle name="Обычный 6 2 2 2 3" xfId="547"/>
    <cellStyle name="Обычный 6 2 2 2 3 2" xfId="548"/>
    <cellStyle name="Обычный 6 2 2 2 3 2 2" xfId="727"/>
    <cellStyle name="Обычный 6 2 2 2 3 2 2 2" xfId="1131"/>
    <cellStyle name="Обычный 6 2 2 2 3 2 2 3" xfId="1132"/>
    <cellStyle name="Обычный 6 2 2 2 3 2 3" xfId="728"/>
    <cellStyle name="Обычный 6 2 2 2 3 2 4" xfId="1133"/>
    <cellStyle name="Обычный 6 2 2 2 3 3" xfId="549"/>
    <cellStyle name="Обычный 6 2 2 2 3 3 2" xfId="729"/>
    <cellStyle name="Обычный 6 2 2 2 3 3 2 2" xfId="1134"/>
    <cellStyle name="Обычный 6 2 2 2 3 3 2 3" xfId="1135"/>
    <cellStyle name="Обычный 6 2 2 2 3 3 3" xfId="730"/>
    <cellStyle name="Обычный 6 2 2 2 3 3 4" xfId="1136"/>
    <cellStyle name="Обычный 6 2 2 2 3 4" xfId="731"/>
    <cellStyle name="Обычный 6 2 2 2 3 4 2" xfId="1137"/>
    <cellStyle name="Обычный 6 2 2 2 3 4 3" xfId="1138"/>
    <cellStyle name="Обычный 6 2 2 2 3 5" xfId="732"/>
    <cellStyle name="Обычный 6 2 2 2 3 6" xfId="1139"/>
    <cellStyle name="Обычный 6 2 2 2 4" xfId="550"/>
    <cellStyle name="Обычный 6 2 2 2 4 2" xfId="733"/>
    <cellStyle name="Обычный 6 2 2 2 4 2 2" xfId="1140"/>
    <cellStyle name="Обычный 6 2 2 2 4 2 3" xfId="1141"/>
    <cellStyle name="Обычный 6 2 2 2 4 3" xfId="734"/>
    <cellStyle name="Обычный 6 2 2 2 4 4" xfId="1142"/>
    <cellStyle name="Обычный 6 2 2 2 5" xfId="551"/>
    <cellStyle name="Обычный 6 2 2 2 5 2" xfId="735"/>
    <cellStyle name="Обычный 6 2 2 2 5 2 2" xfId="1143"/>
    <cellStyle name="Обычный 6 2 2 2 5 2 3" xfId="1144"/>
    <cellStyle name="Обычный 6 2 2 2 5 3" xfId="736"/>
    <cellStyle name="Обычный 6 2 2 2 5 4" xfId="1145"/>
    <cellStyle name="Обычный 6 2 2 2 6" xfId="737"/>
    <cellStyle name="Обычный 6 2 2 2 6 2" xfId="1146"/>
    <cellStyle name="Обычный 6 2 2 2 6 3" xfId="1147"/>
    <cellStyle name="Обычный 6 2 2 2 7" xfId="738"/>
    <cellStyle name="Обычный 6 2 2 2 8" xfId="1148"/>
    <cellStyle name="Обычный 6 2 2 3" xfId="552"/>
    <cellStyle name="Обычный 6 2 2 3 2" xfId="553"/>
    <cellStyle name="Обычный 6 2 2 3 2 2" xfId="554"/>
    <cellStyle name="Обычный 6 2 2 3 2 2 2" xfId="739"/>
    <cellStyle name="Обычный 6 2 2 3 2 2 2 2" xfId="1149"/>
    <cellStyle name="Обычный 6 2 2 3 2 2 2 3" xfId="1150"/>
    <cellStyle name="Обычный 6 2 2 3 2 2 3" xfId="740"/>
    <cellStyle name="Обычный 6 2 2 3 2 2 4" xfId="1151"/>
    <cellStyle name="Обычный 6 2 2 3 2 3" xfId="555"/>
    <cellStyle name="Обычный 6 2 2 3 2 3 2" xfId="741"/>
    <cellStyle name="Обычный 6 2 2 3 2 3 2 2" xfId="1152"/>
    <cellStyle name="Обычный 6 2 2 3 2 3 2 3" xfId="1153"/>
    <cellStyle name="Обычный 6 2 2 3 2 3 3" xfId="742"/>
    <cellStyle name="Обычный 6 2 2 3 2 3 4" xfId="1154"/>
    <cellStyle name="Обычный 6 2 2 3 2 4" xfId="743"/>
    <cellStyle name="Обычный 6 2 2 3 2 4 2" xfId="1155"/>
    <cellStyle name="Обычный 6 2 2 3 2 4 3" xfId="1156"/>
    <cellStyle name="Обычный 6 2 2 3 2 5" xfId="744"/>
    <cellStyle name="Обычный 6 2 2 3 2 6" xfId="1157"/>
    <cellStyle name="Обычный 6 2 2 3 3" xfId="556"/>
    <cellStyle name="Обычный 6 2 2 3 3 2" xfId="745"/>
    <cellStyle name="Обычный 6 2 2 3 3 2 2" xfId="1158"/>
    <cellStyle name="Обычный 6 2 2 3 3 2 3" xfId="1159"/>
    <cellStyle name="Обычный 6 2 2 3 3 3" xfId="746"/>
    <cellStyle name="Обычный 6 2 2 3 3 4" xfId="1160"/>
    <cellStyle name="Обычный 6 2 2 3 4" xfId="557"/>
    <cellStyle name="Обычный 6 2 2 3 4 2" xfId="747"/>
    <cellStyle name="Обычный 6 2 2 3 4 2 2" xfId="1161"/>
    <cellStyle name="Обычный 6 2 2 3 4 2 3" xfId="1162"/>
    <cellStyle name="Обычный 6 2 2 3 4 3" xfId="748"/>
    <cellStyle name="Обычный 6 2 2 3 4 4" xfId="1163"/>
    <cellStyle name="Обычный 6 2 2 3 5" xfId="749"/>
    <cellStyle name="Обычный 6 2 2 3 5 2" xfId="1164"/>
    <cellStyle name="Обычный 6 2 2 3 5 3" xfId="1165"/>
    <cellStyle name="Обычный 6 2 2 3 6" xfId="750"/>
    <cellStyle name="Обычный 6 2 2 3 7" xfId="1166"/>
    <cellStyle name="Обычный 6 2 2 4" xfId="558"/>
    <cellStyle name="Обычный 6 2 2 4 2" xfId="559"/>
    <cellStyle name="Обычный 6 2 2 4 2 2" xfId="560"/>
    <cellStyle name="Обычный 6 2 2 4 2 2 2" xfId="751"/>
    <cellStyle name="Обычный 6 2 2 4 2 2 2 2" xfId="1167"/>
    <cellStyle name="Обычный 6 2 2 4 2 2 2 3" xfId="1168"/>
    <cellStyle name="Обычный 6 2 2 4 2 2 3" xfId="752"/>
    <cellStyle name="Обычный 6 2 2 4 2 2 4" xfId="1169"/>
    <cellStyle name="Обычный 6 2 2 4 2 3" xfId="561"/>
    <cellStyle name="Обычный 6 2 2 4 2 3 2" xfId="753"/>
    <cellStyle name="Обычный 6 2 2 4 2 3 2 2" xfId="1170"/>
    <cellStyle name="Обычный 6 2 2 4 2 3 2 3" xfId="1171"/>
    <cellStyle name="Обычный 6 2 2 4 2 3 3" xfId="754"/>
    <cellStyle name="Обычный 6 2 2 4 2 3 4" xfId="1172"/>
    <cellStyle name="Обычный 6 2 2 4 2 4" xfId="755"/>
    <cellStyle name="Обычный 6 2 2 4 2 4 2" xfId="1173"/>
    <cellStyle name="Обычный 6 2 2 4 2 4 3" xfId="1174"/>
    <cellStyle name="Обычный 6 2 2 4 2 5" xfId="756"/>
    <cellStyle name="Обычный 6 2 2 4 2 6" xfId="1175"/>
    <cellStyle name="Обычный 6 2 2 4 3" xfId="562"/>
    <cellStyle name="Обычный 6 2 2 4 3 2" xfId="757"/>
    <cellStyle name="Обычный 6 2 2 4 3 2 2" xfId="1176"/>
    <cellStyle name="Обычный 6 2 2 4 3 2 3" xfId="1177"/>
    <cellStyle name="Обычный 6 2 2 4 3 3" xfId="758"/>
    <cellStyle name="Обычный 6 2 2 4 3 4" xfId="1178"/>
    <cellStyle name="Обычный 6 2 2 4 4" xfId="563"/>
    <cellStyle name="Обычный 6 2 2 4 4 2" xfId="759"/>
    <cellStyle name="Обычный 6 2 2 4 4 2 2" xfId="1179"/>
    <cellStyle name="Обычный 6 2 2 4 4 2 3" xfId="1180"/>
    <cellStyle name="Обычный 6 2 2 4 4 3" xfId="760"/>
    <cellStyle name="Обычный 6 2 2 4 4 4" xfId="1181"/>
    <cellStyle name="Обычный 6 2 2 4 5" xfId="761"/>
    <cellStyle name="Обычный 6 2 2 4 5 2" xfId="1182"/>
    <cellStyle name="Обычный 6 2 2 4 5 3" xfId="1183"/>
    <cellStyle name="Обычный 6 2 2 4 6" xfId="762"/>
    <cellStyle name="Обычный 6 2 2 4 7" xfId="1184"/>
    <cellStyle name="Обычный 6 2 2 5" xfId="564"/>
    <cellStyle name="Обычный 6 2 2 5 2" xfId="565"/>
    <cellStyle name="Обычный 6 2 2 5 2 2" xfId="763"/>
    <cellStyle name="Обычный 6 2 2 5 2 2 2" xfId="1185"/>
    <cellStyle name="Обычный 6 2 2 5 2 2 3" xfId="1186"/>
    <cellStyle name="Обычный 6 2 2 5 2 3" xfId="764"/>
    <cellStyle name="Обычный 6 2 2 5 2 4" xfId="1187"/>
    <cellStyle name="Обычный 6 2 2 5 3" xfId="566"/>
    <cellStyle name="Обычный 6 2 2 5 3 2" xfId="765"/>
    <cellStyle name="Обычный 6 2 2 5 3 2 2" xfId="1188"/>
    <cellStyle name="Обычный 6 2 2 5 3 2 3" xfId="1189"/>
    <cellStyle name="Обычный 6 2 2 5 3 3" xfId="766"/>
    <cellStyle name="Обычный 6 2 2 5 3 4" xfId="1190"/>
    <cellStyle name="Обычный 6 2 2 5 4" xfId="767"/>
    <cellStyle name="Обычный 6 2 2 5 4 2" xfId="1191"/>
    <cellStyle name="Обычный 6 2 2 5 4 3" xfId="1192"/>
    <cellStyle name="Обычный 6 2 2 5 5" xfId="768"/>
    <cellStyle name="Обычный 6 2 2 5 6" xfId="1193"/>
    <cellStyle name="Обычный 6 2 2 6" xfId="567"/>
    <cellStyle name="Обычный 6 2 2 6 2" xfId="769"/>
    <cellStyle name="Обычный 6 2 2 6 2 2" xfId="1194"/>
    <cellStyle name="Обычный 6 2 2 6 2 3" xfId="1195"/>
    <cellStyle name="Обычный 6 2 2 6 3" xfId="770"/>
    <cellStyle name="Обычный 6 2 2 6 4" xfId="1196"/>
    <cellStyle name="Обычный 6 2 2 7" xfId="568"/>
    <cellStyle name="Обычный 6 2 2 7 2" xfId="771"/>
    <cellStyle name="Обычный 6 2 2 7 2 2" xfId="1197"/>
    <cellStyle name="Обычный 6 2 2 7 2 3" xfId="1198"/>
    <cellStyle name="Обычный 6 2 2 7 3" xfId="772"/>
    <cellStyle name="Обычный 6 2 2 7 4" xfId="1199"/>
    <cellStyle name="Обычный 6 2 2 8" xfId="569"/>
    <cellStyle name="Обычный 6 2 2 8 2" xfId="773"/>
    <cellStyle name="Обычный 6 2 2 8 2 2" xfId="1200"/>
    <cellStyle name="Обычный 6 2 2 8 2 3" xfId="1201"/>
    <cellStyle name="Обычный 6 2 2 8 3" xfId="774"/>
    <cellStyle name="Обычный 6 2 2 8 4" xfId="1202"/>
    <cellStyle name="Обычный 6 2 2 9" xfId="775"/>
    <cellStyle name="Обычный 6 2 2 9 2" xfId="1203"/>
    <cellStyle name="Обычный 6 2 2 9 3" xfId="1204"/>
    <cellStyle name="Обычный 6 2 3" xfId="570"/>
    <cellStyle name="Обычный 6 2 3 10" xfId="776"/>
    <cellStyle name="Обычный 6 2 3 11" xfId="777"/>
    <cellStyle name="Обычный 6 2 3 2" xfId="571"/>
    <cellStyle name="Обычный 6 2 3 2 2" xfId="572"/>
    <cellStyle name="Обычный 6 2 3 2 2 2" xfId="573"/>
    <cellStyle name="Обычный 6 2 3 2 2 2 2" xfId="574"/>
    <cellStyle name="Обычный 6 2 3 2 2 2 2 2" xfId="778"/>
    <cellStyle name="Обычный 6 2 3 2 2 2 2 2 2" xfId="1205"/>
    <cellStyle name="Обычный 6 2 3 2 2 2 2 2 3" xfId="1206"/>
    <cellStyle name="Обычный 6 2 3 2 2 2 2 3" xfId="779"/>
    <cellStyle name="Обычный 6 2 3 2 2 2 2 4" xfId="1207"/>
    <cellStyle name="Обычный 6 2 3 2 2 2 3" xfId="575"/>
    <cellStyle name="Обычный 6 2 3 2 2 2 3 2" xfId="780"/>
    <cellStyle name="Обычный 6 2 3 2 2 2 3 2 2" xfId="1208"/>
    <cellStyle name="Обычный 6 2 3 2 2 2 3 2 3" xfId="1209"/>
    <cellStyle name="Обычный 6 2 3 2 2 2 3 3" xfId="781"/>
    <cellStyle name="Обычный 6 2 3 2 2 2 3 4" xfId="1210"/>
    <cellStyle name="Обычный 6 2 3 2 2 2 4" xfId="782"/>
    <cellStyle name="Обычный 6 2 3 2 2 2 4 2" xfId="1211"/>
    <cellStyle name="Обычный 6 2 3 2 2 2 4 3" xfId="1212"/>
    <cellStyle name="Обычный 6 2 3 2 2 2 5" xfId="783"/>
    <cellStyle name="Обычный 6 2 3 2 2 2 6" xfId="1213"/>
    <cellStyle name="Обычный 6 2 3 2 2 3" xfId="576"/>
    <cellStyle name="Обычный 6 2 3 2 2 3 2" xfId="784"/>
    <cellStyle name="Обычный 6 2 3 2 2 3 2 2" xfId="1214"/>
    <cellStyle name="Обычный 6 2 3 2 2 3 2 3" xfId="1215"/>
    <cellStyle name="Обычный 6 2 3 2 2 3 3" xfId="785"/>
    <cellStyle name="Обычный 6 2 3 2 2 3 4" xfId="1216"/>
    <cellStyle name="Обычный 6 2 3 2 2 4" xfId="577"/>
    <cellStyle name="Обычный 6 2 3 2 2 4 2" xfId="786"/>
    <cellStyle name="Обычный 6 2 3 2 2 4 2 2" xfId="1217"/>
    <cellStyle name="Обычный 6 2 3 2 2 4 2 3" xfId="1218"/>
    <cellStyle name="Обычный 6 2 3 2 2 4 3" xfId="787"/>
    <cellStyle name="Обычный 6 2 3 2 2 4 4" xfId="1219"/>
    <cellStyle name="Обычный 6 2 3 2 2 5" xfId="788"/>
    <cellStyle name="Обычный 6 2 3 2 2 5 2" xfId="1220"/>
    <cellStyle name="Обычный 6 2 3 2 2 5 3" xfId="1221"/>
    <cellStyle name="Обычный 6 2 3 2 2 6" xfId="789"/>
    <cellStyle name="Обычный 6 2 3 2 2 7" xfId="1222"/>
    <cellStyle name="Обычный 6 2 3 2 3" xfId="578"/>
    <cellStyle name="Обычный 6 2 3 2 3 2" xfId="579"/>
    <cellStyle name="Обычный 6 2 3 2 3 2 2" xfId="790"/>
    <cellStyle name="Обычный 6 2 3 2 3 2 2 2" xfId="1223"/>
    <cellStyle name="Обычный 6 2 3 2 3 2 2 3" xfId="1224"/>
    <cellStyle name="Обычный 6 2 3 2 3 2 3" xfId="791"/>
    <cellStyle name="Обычный 6 2 3 2 3 2 4" xfId="1225"/>
    <cellStyle name="Обычный 6 2 3 2 3 3" xfId="580"/>
    <cellStyle name="Обычный 6 2 3 2 3 3 2" xfId="792"/>
    <cellStyle name="Обычный 6 2 3 2 3 3 2 2" xfId="1226"/>
    <cellStyle name="Обычный 6 2 3 2 3 3 2 3" xfId="1227"/>
    <cellStyle name="Обычный 6 2 3 2 3 3 3" xfId="793"/>
    <cellStyle name="Обычный 6 2 3 2 3 3 4" xfId="1228"/>
    <cellStyle name="Обычный 6 2 3 2 3 4" xfId="794"/>
    <cellStyle name="Обычный 6 2 3 2 3 4 2" xfId="1229"/>
    <cellStyle name="Обычный 6 2 3 2 3 4 3" xfId="1230"/>
    <cellStyle name="Обычный 6 2 3 2 3 5" xfId="795"/>
    <cellStyle name="Обычный 6 2 3 2 3 6" xfId="1231"/>
    <cellStyle name="Обычный 6 2 3 2 4" xfId="581"/>
    <cellStyle name="Обычный 6 2 3 2 4 2" xfId="796"/>
    <cellStyle name="Обычный 6 2 3 2 4 2 2" xfId="1232"/>
    <cellStyle name="Обычный 6 2 3 2 4 2 3" xfId="1233"/>
    <cellStyle name="Обычный 6 2 3 2 4 3" xfId="797"/>
    <cellStyle name="Обычный 6 2 3 2 4 4" xfId="1234"/>
    <cellStyle name="Обычный 6 2 3 2 5" xfId="582"/>
    <cellStyle name="Обычный 6 2 3 2 5 2" xfId="798"/>
    <cellStyle name="Обычный 6 2 3 2 5 2 2" xfId="1235"/>
    <cellStyle name="Обычный 6 2 3 2 5 2 3" xfId="1236"/>
    <cellStyle name="Обычный 6 2 3 2 5 3" xfId="799"/>
    <cellStyle name="Обычный 6 2 3 2 5 4" xfId="1237"/>
    <cellStyle name="Обычный 6 2 3 2 6" xfId="800"/>
    <cellStyle name="Обычный 6 2 3 2 6 2" xfId="1238"/>
    <cellStyle name="Обычный 6 2 3 2 6 3" xfId="1239"/>
    <cellStyle name="Обычный 6 2 3 2 7" xfId="801"/>
    <cellStyle name="Обычный 6 2 3 2 8" xfId="1240"/>
    <cellStyle name="Обычный 6 2 3 3" xfId="583"/>
    <cellStyle name="Обычный 6 2 3 3 2" xfId="584"/>
    <cellStyle name="Обычный 6 2 3 3 2 2" xfId="585"/>
    <cellStyle name="Обычный 6 2 3 3 2 2 2" xfId="802"/>
    <cellStyle name="Обычный 6 2 3 3 2 2 2 2" xfId="1241"/>
    <cellStyle name="Обычный 6 2 3 3 2 2 2 3" xfId="1242"/>
    <cellStyle name="Обычный 6 2 3 3 2 2 3" xfId="803"/>
    <cellStyle name="Обычный 6 2 3 3 2 2 4" xfId="1243"/>
    <cellStyle name="Обычный 6 2 3 3 2 3" xfId="586"/>
    <cellStyle name="Обычный 6 2 3 3 2 3 2" xfId="804"/>
    <cellStyle name="Обычный 6 2 3 3 2 3 2 2" xfId="1244"/>
    <cellStyle name="Обычный 6 2 3 3 2 3 2 3" xfId="1245"/>
    <cellStyle name="Обычный 6 2 3 3 2 3 3" xfId="805"/>
    <cellStyle name="Обычный 6 2 3 3 2 3 4" xfId="1246"/>
    <cellStyle name="Обычный 6 2 3 3 2 4" xfId="806"/>
    <cellStyle name="Обычный 6 2 3 3 2 4 2" xfId="1247"/>
    <cellStyle name="Обычный 6 2 3 3 2 4 3" xfId="1248"/>
    <cellStyle name="Обычный 6 2 3 3 2 5" xfId="807"/>
    <cellStyle name="Обычный 6 2 3 3 2 6" xfId="1249"/>
    <cellStyle name="Обычный 6 2 3 3 3" xfId="587"/>
    <cellStyle name="Обычный 6 2 3 3 3 2" xfId="808"/>
    <cellStyle name="Обычный 6 2 3 3 3 2 2" xfId="1250"/>
    <cellStyle name="Обычный 6 2 3 3 3 2 3" xfId="1251"/>
    <cellStyle name="Обычный 6 2 3 3 3 3" xfId="809"/>
    <cellStyle name="Обычный 6 2 3 3 3 4" xfId="1252"/>
    <cellStyle name="Обычный 6 2 3 3 4" xfId="588"/>
    <cellStyle name="Обычный 6 2 3 3 4 2" xfId="810"/>
    <cellStyle name="Обычный 6 2 3 3 4 2 2" xfId="1253"/>
    <cellStyle name="Обычный 6 2 3 3 4 2 3" xfId="1254"/>
    <cellStyle name="Обычный 6 2 3 3 4 3" xfId="811"/>
    <cellStyle name="Обычный 6 2 3 3 4 4" xfId="1255"/>
    <cellStyle name="Обычный 6 2 3 3 5" xfId="812"/>
    <cellStyle name="Обычный 6 2 3 3 5 2" xfId="1256"/>
    <cellStyle name="Обычный 6 2 3 3 5 3" xfId="1257"/>
    <cellStyle name="Обычный 6 2 3 3 6" xfId="813"/>
    <cellStyle name="Обычный 6 2 3 3 7" xfId="1258"/>
    <cellStyle name="Обычный 6 2 3 4" xfId="589"/>
    <cellStyle name="Обычный 6 2 3 4 2" xfId="590"/>
    <cellStyle name="Обычный 6 2 3 4 2 2" xfId="591"/>
    <cellStyle name="Обычный 6 2 3 4 2 2 2" xfId="814"/>
    <cellStyle name="Обычный 6 2 3 4 2 2 2 2" xfId="1259"/>
    <cellStyle name="Обычный 6 2 3 4 2 2 2 3" xfId="1260"/>
    <cellStyle name="Обычный 6 2 3 4 2 2 3" xfId="815"/>
    <cellStyle name="Обычный 6 2 3 4 2 2 4" xfId="1261"/>
    <cellStyle name="Обычный 6 2 3 4 2 3" xfId="592"/>
    <cellStyle name="Обычный 6 2 3 4 2 3 2" xfId="816"/>
    <cellStyle name="Обычный 6 2 3 4 2 3 2 2" xfId="1262"/>
    <cellStyle name="Обычный 6 2 3 4 2 3 2 3" xfId="1263"/>
    <cellStyle name="Обычный 6 2 3 4 2 3 3" xfId="817"/>
    <cellStyle name="Обычный 6 2 3 4 2 3 4" xfId="1264"/>
    <cellStyle name="Обычный 6 2 3 4 2 4" xfId="818"/>
    <cellStyle name="Обычный 6 2 3 4 2 4 2" xfId="1265"/>
    <cellStyle name="Обычный 6 2 3 4 2 4 3" xfId="1266"/>
    <cellStyle name="Обычный 6 2 3 4 2 5" xfId="819"/>
    <cellStyle name="Обычный 6 2 3 4 2 6" xfId="1267"/>
    <cellStyle name="Обычный 6 2 3 4 3" xfId="593"/>
    <cellStyle name="Обычный 6 2 3 4 3 2" xfId="820"/>
    <cellStyle name="Обычный 6 2 3 4 3 2 2" xfId="1268"/>
    <cellStyle name="Обычный 6 2 3 4 3 2 3" xfId="1269"/>
    <cellStyle name="Обычный 6 2 3 4 3 3" xfId="821"/>
    <cellStyle name="Обычный 6 2 3 4 3 4" xfId="1270"/>
    <cellStyle name="Обычный 6 2 3 4 4" xfId="594"/>
    <cellStyle name="Обычный 6 2 3 4 4 2" xfId="822"/>
    <cellStyle name="Обычный 6 2 3 4 4 2 2" xfId="1271"/>
    <cellStyle name="Обычный 6 2 3 4 4 2 3" xfId="1272"/>
    <cellStyle name="Обычный 6 2 3 4 4 3" xfId="823"/>
    <cellStyle name="Обычный 6 2 3 4 4 4" xfId="1273"/>
    <cellStyle name="Обычный 6 2 3 4 5" xfId="824"/>
    <cellStyle name="Обычный 6 2 3 4 5 2" xfId="1274"/>
    <cellStyle name="Обычный 6 2 3 4 5 3" xfId="1275"/>
    <cellStyle name="Обычный 6 2 3 4 6" xfId="825"/>
    <cellStyle name="Обычный 6 2 3 4 7" xfId="1276"/>
    <cellStyle name="Обычный 6 2 3 5" xfId="595"/>
    <cellStyle name="Обычный 6 2 3 5 2" xfId="596"/>
    <cellStyle name="Обычный 6 2 3 5 2 2" xfId="826"/>
    <cellStyle name="Обычный 6 2 3 5 2 2 2" xfId="1277"/>
    <cellStyle name="Обычный 6 2 3 5 2 2 3" xfId="1278"/>
    <cellStyle name="Обычный 6 2 3 5 2 3" xfId="827"/>
    <cellStyle name="Обычный 6 2 3 5 2 4" xfId="1279"/>
    <cellStyle name="Обычный 6 2 3 5 3" xfId="597"/>
    <cellStyle name="Обычный 6 2 3 5 3 2" xfId="828"/>
    <cellStyle name="Обычный 6 2 3 5 3 2 2" xfId="1280"/>
    <cellStyle name="Обычный 6 2 3 5 3 2 3" xfId="1281"/>
    <cellStyle name="Обычный 6 2 3 5 3 3" xfId="829"/>
    <cellStyle name="Обычный 6 2 3 5 3 4" xfId="1282"/>
    <cellStyle name="Обычный 6 2 3 5 4" xfId="830"/>
    <cellStyle name="Обычный 6 2 3 5 4 2" xfId="1283"/>
    <cellStyle name="Обычный 6 2 3 5 4 3" xfId="1284"/>
    <cellStyle name="Обычный 6 2 3 5 5" xfId="831"/>
    <cellStyle name="Обычный 6 2 3 5 6" xfId="1285"/>
    <cellStyle name="Обычный 6 2 3 6" xfId="598"/>
    <cellStyle name="Обычный 6 2 3 6 2" xfId="832"/>
    <cellStyle name="Обычный 6 2 3 6 2 2" xfId="1286"/>
    <cellStyle name="Обычный 6 2 3 6 2 3" xfId="1287"/>
    <cellStyle name="Обычный 6 2 3 6 3" xfId="833"/>
    <cellStyle name="Обычный 6 2 3 6 4" xfId="1288"/>
    <cellStyle name="Обычный 6 2 3 7" xfId="599"/>
    <cellStyle name="Обычный 6 2 3 7 2" xfId="834"/>
    <cellStyle name="Обычный 6 2 3 7 2 2" xfId="1289"/>
    <cellStyle name="Обычный 6 2 3 7 2 3" xfId="1290"/>
    <cellStyle name="Обычный 6 2 3 7 3" xfId="835"/>
    <cellStyle name="Обычный 6 2 3 7 4" xfId="1291"/>
    <cellStyle name="Обычный 6 2 3 8" xfId="600"/>
    <cellStyle name="Обычный 6 2 3 8 2" xfId="836"/>
    <cellStyle name="Обычный 6 2 3 8 2 2" xfId="1292"/>
    <cellStyle name="Обычный 6 2 3 8 2 3" xfId="1293"/>
    <cellStyle name="Обычный 6 2 3 8 3" xfId="837"/>
    <cellStyle name="Обычный 6 2 3 8 4" xfId="1294"/>
    <cellStyle name="Обычный 6 2 3 9" xfId="838"/>
    <cellStyle name="Обычный 6 2 3 9 2" xfId="1295"/>
    <cellStyle name="Обычный 6 2 3 9 3" xfId="1296"/>
    <cellStyle name="Обычный 6 2 4" xfId="601"/>
    <cellStyle name="Обычный 6 2 4 2" xfId="602"/>
    <cellStyle name="Обычный 6 2 4 2 2" xfId="603"/>
    <cellStyle name="Обычный 6 2 4 2 2 2" xfId="839"/>
    <cellStyle name="Обычный 6 2 4 2 2 2 2" xfId="1297"/>
    <cellStyle name="Обычный 6 2 4 2 2 2 3" xfId="1298"/>
    <cellStyle name="Обычный 6 2 4 2 2 3" xfId="840"/>
    <cellStyle name="Обычный 6 2 4 2 2 4" xfId="1299"/>
    <cellStyle name="Обычный 6 2 4 2 3" xfId="604"/>
    <cellStyle name="Обычный 6 2 4 2 3 2" xfId="841"/>
    <cellStyle name="Обычный 6 2 4 2 3 2 2" xfId="1300"/>
    <cellStyle name="Обычный 6 2 4 2 3 2 3" xfId="1301"/>
    <cellStyle name="Обычный 6 2 4 2 3 3" xfId="842"/>
    <cellStyle name="Обычный 6 2 4 2 3 4" xfId="1302"/>
    <cellStyle name="Обычный 6 2 4 2 4" xfId="843"/>
    <cellStyle name="Обычный 6 2 4 2 4 2" xfId="1303"/>
    <cellStyle name="Обычный 6 2 4 2 4 3" xfId="1304"/>
    <cellStyle name="Обычный 6 2 4 2 5" xfId="844"/>
    <cellStyle name="Обычный 6 2 4 2 6" xfId="1305"/>
    <cellStyle name="Обычный 6 2 4 3" xfId="605"/>
    <cellStyle name="Обычный 6 2 4 3 2" xfId="845"/>
    <cellStyle name="Обычный 6 2 4 3 2 2" xfId="1306"/>
    <cellStyle name="Обычный 6 2 4 3 2 3" xfId="1307"/>
    <cellStyle name="Обычный 6 2 4 3 3" xfId="846"/>
    <cellStyle name="Обычный 6 2 4 3 4" xfId="1308"/>
    <cellStyle name="Обычный 6 2 4 4" xfId="606"/>
    <cellStyle name="Обычный 6 2 4 4 2" xfId="847"/>
    <cellStyle name="Обычный 6 2 4 4 2 2" xfId="1309"/>
    <cellStyle name="Обычный 6 2 4 4 2 3" xfId="1310"/>
    <cellStyle name="Обычный 6 2 4 4 3" xfId="848"/>
    <cellStyle name="Обычный 6 2 4 4 4" xfId="1311"/>
    <cellStyle name="Обычный 6 2 4 5" xfId="849"/>
    <cellStyle name="Обычный 6 2 4 5 2" xfId="1312"/>
    <cellStyle name="Обычный 6 2 4 5 3" xfId="1313"/>
    <cellStyle name="Обычный 6 2 4 6" xfId="850"/>
    <cellStyle name="Обычный 6 2 4 7" xfId="1314"/>
    <cellStyle name="Обычный 6 2 5" xfId="607"/>
    <cellStyle name="Обычный 6 2 5 2" xfId="608"/>
    <cellStyle name="Обычный 6 2 5 2 2" xfId="609"/>
    <cellStyle name="Обычный 6 2 5 2 2 2" xfId="851"/>
    <cellStyle name="Обычный 6 2 5 2 2 2 2" xfId="1315"/>
    <cellStyle name="Обычный 6 2 5 2 2 2 3" xfId="1316"/>
    <cellStyle name="Обычный 6 2 5 2 2 3" xfId="852"/>
    <cellStyle name="Обычный 6 2 5 2 2 4" xfId="1317"/>
    <cellStyle name="Обычный 6 2 5 2 3" xfId="610"/>
    <cellStyle name="Обычный 6 2 5 2 3 2" xfId="853"/>
    <cellStyle name="Обычный 6 2 5 2 3 2 2" xfId="1318"/>
    <cellStyle name="Обычный 6 2 5 2 3 2 3" xfId="1319"/>
    <cellStyle name="Обычный 6 2 5 2 3 3" xfId="854"/>
    <cellStyle name="Обычный 6 2 5 2 3 4" xfId="1320"/>
    <cellStyle name="Обычный 6 2 5 2 4" xfId="855"/>
    <cellStyle name="Обычный 6 2 5 2 4 2" xfId="1321"/>
    <cellStyle name="Обычный 6 2 5 2 4 3" xfId="1322"/>
    <cellStyle name="Обычный 6 2 5 2 5" xfId="856"/>
    <cellStyle name="Обычный 6 2 5 2 6" xfId="1323"/>
    <cellStyle name="Обычный 6 2 5 3" xfId="611"/>
    <cellStyle name="Обычный 6 2 5 3 2" xfId="857"/>
    <cellStyle name="Обычный 6 2 5 3 2 2" xfId="1324"/>
    <cellStyle name="Обычный 6 2 5 3 2 3" xfId="1325"/>
    <cellStyle name="Обычный 6 2 5 3 3" xfId="858"/>
    <cellStyle name="Обычный 6 2 5 3 4" xfId="1326"/>
    <cellStyle name="Обычный 6 2 5 4" xfId="612"/>
    <cellStyle name="Обычный 6 2 5 4 2" xfId="859"/>
    <cellStyle name="Обычный 6 2 5 4 2 2" xfId="1327"/>
    <cellStyle name="Обычный 6 2 5 4 2 3" xfId="1328"/>
    <cellStyle name="Обычный 6 2 5 4 3" xfId="860"/>
    <cellStyle name="Обычный 6 2 5 4 4" xfId="1329"/>
    <cellStyle name="Обычный 6 2 5 5" xfId="861"/>
    <cellStyle name="Обычный 6 2 5 5 2" xfId="1330"/>
    <cellStyle name="Обычный 6 2 5 5 3" xfId="1331"/>
    <cellStyle name="Обычный 6 2 5 6" xfId="862"/>
    <cellStyle name="Обычный 6 2 5 7" xfId="1332"/>
    <cellStyle name="Обычный 6 2 6" xfId="613"/>
    <cellStyle name="Обычный 6 2 6 2" xfId="614"/>
    <cellStyle name="Обычный 6 2 6 2 2" xfId="863"/>
    <cellStyle name="Обычный 6 2 6 2 2 2" xfId="1333"/>
    <cellStyle name="Обычный 6 2 6 2 2 3" xfId="1334"/>
    <cellStyle name="Обычный 6 2 6 2 3" xfId="864"/>
    <cellStyle name="Обычный 6 2 6 2 4" xfId="1335"/>
    <cellStyle name="Обычный 6 2 6 3" xfId="615"/>
    <cellStyle name="Обычный 6 2 6 3 2" xfId="865"/>
    <cellStyle name="Обычный 6 2 6 3 2 2" xfId="1336"/>
    <cellStyle name="Обычный 6 2 6 3 2 3" xfId="1337"/>
    <cellStyle name="Обычный 6 2 6 3 3" xfId="866"/>
    <cellStyle name="Обычный 6 2 6 3 4" xfId="1338"/>
    <cellStyle name="Обычный 6 2 6 4" xfId="867"/>
    <cellStyle name="Обычный 6 2 6 4 2" xfId="1339"/>
    <cellStyle name="Обычный 6 2 6 4 3" xfId="1340"/>
    <cellStyle name="Обычный 6 2 6 5" xfId="868"/>
    <cellStyle name="Обычный 6 2 6 6" xfId="1341"/>
    <cellStyle name="Обычный 6 2 7" xfId="616"/>
    <cellStyle name="Обычный 6 2 7 2" xfId="869"/>
    <cellStyle name="Обычный 6 2 7 2 2" xfId="1342"/>
    <cellStyle name="Обычный 6 2 7 2 3" xfId="1343"/>
    <cellStyle name="Обычный 6 2 7 3" xfId="870"/>
    <cellStyle name="Обычный 6 2 7 4" xfId="1344"/>
    <cellStyle name="Обычный 6 2 8" xfId="617"/>
    <cellStyle name="Обычный 6 2 8 2" xfId="871"/>
    <cellStyle name="Обычный 6 2 8 2 2" xfId="1345"/>
    <cellStyle name="Обычный 6 2 8 2 3" xfId="1346"/>
    <cellStyle name="Обычный 6 2 8 3" xfId="872"/>
    <cellStyle name="Обычный 6 2 8 4" xfId="1347"/>
    <cellStyle name="Обычный 6 2 9" xfId="618"/>
    <cellStyle name="Обычный 6 2 9 2" xfId="873"/>
    <cellStyle name="Обычный 6 2 9 2 2" xfId="1348"/>
    <cellStyle name="Обычный 6 2 9 2 3" xfId="1349"/>
    <cellStyle name="Обычный 6 2 9 3" xfId="874"/>
    <cellStyle name="Обычный 6 2 9 4" xfId="1350"/>
    <cellStyle name="Обычный 6 3" xfId="99"/>
    <cellStyle name="Обычный 6 3 2" xfId="619"/>
    <cellStyle name="Обычный 6 3 2 2" xfId="620"/>
    <cellStyle name="Обычный 6 3 2 2 2" xfId="875"/>
    <cellStyle name="Обычный 6 3 2 2 2 2" xfId="1351"/>
    <cellStyle name="Обычный 6 3 2 2 2 3" xfId="1352"/>
    <cellStyle name="Обычный 6 3 2 2 3" xfId="876"/>
    <cellStyle name="Обычный 6 3 2 2 4" xfId="1353"/>
    <cellStyle name="Обычный 6 3 2 3" xfId="621"/>
    <cellStyle name="Обычный 6 3 2 3 2" xfId="877"/>
    <cellStyle name="Обычный 6 3 2 3 2 2" xfId="1354"/>
    <cellStyle name="Обычный 6 3 2 3 2 3" xfId="1355"/>
    <cellStyle name="Обычный 6 3 2 3 3" xfId="878"/>
    <cellStyle name="Обычный 6 3 2 3 4" xfId="1356"/>
    <cellStyle name="Обычный 6 3 2 4" xfId="879"/>
    <cellStyle name="Обычный 6 3 2 4 2" xfId="1357"/>
    <cellStyle name="Обычный 6 3 2 4 3" xfId="1358"/>
    <cellStyle name="Обычный 6 3 2 5" xfId="880"/>
    <cellStyle name="Обычный 6 3 2 6" xfId="1359"/>
    <cellStyle name="Обычный 6 3 3" xfId="622"/>
    <cellStyle name="Обычный 6 3 3 2" xfId="881"/>
    <cellStyle name="Обычный 6 3 3 2 2" xfId="1360"/>
    <cellStyle name="Обычный 6 3 3 2 3" xfId="1361"/>
    <cellStyle name="Обычный 6 3 3 3" xfId="882"/>
    <cellStyle name="Обычный 6 3 3 4" xfId="1362"/>
    <cellStyle name="Обычный 6 3 4" xfId="623"/>
    <cellStyle name="Обычный 6 3 4 2" xfId="883"/>
    <cellStyle name="Обычный 6 3 4 2 2" xfId="1363"/>
    <cellStyle name="Обычный 6 3 4 2 3" xfId="1364"/>
    <cellStyle name="Обычный 6 3 4 3" xfId="884"/>
    <cellStyle name="Обычный 6 3 4 4" xfId="1365"/>
    <cellStyle name="Обычный 6 3 5" xfId="885"/>
    <cellStyle name="Обычный 6 3 5 2" xfId="1366"/>
    <cellStyle name="Обычный 6 3 5 3" xfId="1367"/>
    <cellStyle name="Обычный 6 3 6" xfId="886"/>
    <cellStyle name="Обычный 6 3 7" xfId="1368"/>
    <cellStyle name="Обычный 6 4" xfId="110"/>
    <cellStyle name="Обычный 6 4 2" xfId="624"/>
    <cellStyle name="Обычный 6 4 2 2" xfId="625"/>
    <cellStyle name="Обычный 6 4 2 2 2" xfId="887"/>
    <cellStyle name="Обычный 6 4 2 2 2 2" xfId="1369"/>
    <cellStyle name="Обычный 6 4 2 2 2 3" xfId="1370"/>
    <cellStyle name="Обычный 6 4 2 2 3" xfId="888"/>
    <cellStyle name="Обычный 6 4 2 2 4" xfId="1371"/>
    <cellStyle name="Обычный 6 4 2 3" xfId="626"/>
    <cellStyle name="Обычный 6 4 2 3 2" xfId="889"/>
    <cellStyle name="Обычный 6 4 2 3 2 2" xfId="1372"/>
    <cellStyle name="Обычный 6 4 2 3 2 3" xfId="1373"/>
    <cellStyle name="Обычный 6 4 2 3 3" xfId="890"/>
    <cellStyle name="Обычный 6 4 2 3 4" xfId="1374"/>
    <cellStyle name="Обычный 6 4 2 4" xfId="891"/>
    <cellStyle name="Обычный 6 4 2 4 2" xfId="1375"/>
    <cellStyle name="Обычный 6 4 2 4 3" xfId="1376"/>
    <cellStyle name="Обычный 6 4 2 5" xfId="892"/>
    <cellStyle name="Обычный 6 4 2 6" xfId="1377"/>
    <cellStyle name="Обычный 6 4 3" xfId="627"/>
    <cellStyle name="Обычный 6 4 3 2" xfId="893"/>
    <cellStyle name="Обычный 6 4 3 2 2" xfId="1378"/>
    <cellStyle name="Обычный 6 4 3 2 3" xfId="1379"/>
    <cellStyle name="Обычный 6 4 3 3" xfId="894"/>
    <cellStyle name="Обычный 6 4 3 4" xfId="1380"/>
    <cellStyle name="Обычный 6 4 4" xfId="628"/>
    <cellStyle name="Обычный 6 4 4 2" xfId="895"/>
    <cellStyle name="Обычный 6 4 4 2 2" xfId="1381"/>
    <cellStyle name="Обычный 6 4 4 2 3" xfId="1382"/>
    <cellStyle name="Обычный 6 4 4 3" xfId="896"/>
    <cellStyle name="Обычный 6 4 4 4" xfId="1383"/>
    <cellStyle name="Обычный 6 4 5" xfId="897"/>
    <cellStyle name="Обычный 6 4 5 2" xfId="1384"/>
    <cellStyle name="Обычный 6 4 5 3" xfId="1385"/>
    <cellStyle name="Обычный 6 4 6" xfId="898"/>
    <cellStyle name="Обычный 6 4 7" xfId="1386"/>
    <cellStyle name="Обычный 6 5" xfId="117"/>
    <cellStyle name="Обычный 6 5 2" xfId="629"/>
    <cellStyle name="Обычный 6 5 2 2" xfId="899"/>
    <cellStyle name="Обычный 6 5 2 2 2" xfId="1387"/>
    <cellStyle name="Обычный 6 5 2 2 3" xfId="1388"/>
    <cellStyle name="Обычный 6 5 2 3" xfId="900"/>
    <cellStyle name="Обычный 6 5 2 4" xfId="1389"/>
    <cellStyle name="Обычный 6 5 3" xfId="630"/>
    <cellStyle name="Обычный 6 5 3 2" xfId="901"/>
    <cellStyle name="Обычный 6 5 3 2 2" xfId="1390"/>
    <cellStyle name="Обычный 6 5 3 2 3" xfId="1391"/>
    <cellStyle name="Обычный 6 5 3 3" xfId="902"/>
    <cellStyle name="Обычный 6 5 3 4" xfId="1392"/>
    <cellStyle name="Обычный 6 5 4" xfId="903"/>
    <cellStyle name="Обычный 6 5 4 2" xfId="1393"/>
    <cellStyle name="Обычный 6 5 4 3" xfId="1394"/>
    <cellStyle name="Обычный 6 5 5" xfId="904"/>
    <cellStyle name="Обычный 6 5 6" xfId="1395"/>
    <cellStyle name="Обычный 6 6" xfId="119"/>
    <cellStyle name="Обычный 6 6 2" xfId="905"/>
    <cellStyle name="Обычный 6 6 2 2" xfId="1396"/>
    <cellStyle name="Обычный 6 6 2 3" xfId="1397"/>
    <cellStyle name="Обычный 6 6 3" xfId="906"/>
    <cellStyle name="Обычный 6 6 4" xfId="1398"/>
    <cellStyle name="Обычный 6 7" xfId="132"/>
    <cellStyle name="Обычный 6 7 2" xfId="907"/>
    <cellStyle name="Обычный 6 7 2 2" xfId="1399"/>
    <cellStyle name="Обычный 6 7 2 3" xfId="1400"/>
    <cellStyle name="Обычный 6 7 3" xfId="908"/>
    <cellStyle name="Обычный 6 7 4" xfId="1401"/>
    <cellStyle name="Обычный 6 8" xfId="135"/>
    <cellStyle name="Обычный 6 8 2" xfId="909"/>
    <cellStyle name="Обычный 6 8 2 2" xfId="1402"/>
    <cellStyle name="Обычный 6 8 2 3" xfId="1403"/>
    <cellStyle name="Обычный 6 8 3" xfId="910"/>
    <cellStyle name="Обычный 6 8 4" xfId="1404"/>
    <cellStyle name="Обычный 6 9" xfId="911"/>
    <cellStyle name="Обычный 6 9 2" xfId="1405"/>
    <cellStyle name="Обычный 6 9 3" xfId="1406"/>
    <cellStyle name="Обычный 7" xfId="56"/>
    <cellStyle name="Обычный 7 2" xfId="631"/>
    <cellStyle name="Обычный 7 2 10" xfId="912"/>
    <cellStyle name="Обычный 7 2 11" xfId="1747"/>
    <cellStyle name="Обычный 7 2 2" xfId="632"/>
    <cellStyle name="Обычный 7 2 2 2" xfId="633"/>
    <cellStyle name="Обычный 7 2 2 2 2" xfId="634"/>
    <cellStyle name="Обычный 7 2 2 2 2 2" xfId="913"/>
    <cellStyle name="Обычный 7 2 2 2 2 2 2" xfId="1407"/>
    <cellStyle name="Обычный 7 2 2 2 2 2 3" xfId="1408"/>
    <cellStyle name="Обычный 7 2 2 2 2 3" xfId="914"/>
    <cellStyle name="Обычный 7 2 2 2 2 4" xfId="1409"/>
    <cellStyle name="Обычный 7 2 2 2 3" xfId="635"/>
    <cellStyle name="Обычный 7 2 2 2 3 2" xfId="915"/>
    <cellStyle name="Обычный 7 2 2 2 3 2 2" xfId="1410"/>
    <cellStyle name="Обычный 7 2 2 2 3 2 3" xfId="1411"/>
    <cellStyle name="Обычный 7 2 2 2 3 3" xfId="916"/>
    <cellStyle name="Обычный 7 2 2 2 3 4" xfId="1412"/>
    <cellStyle name="Обычный 7 2 2 2 4" xfId="917"/>
    <cellStyle name="Обычный 7 2 2 2 4 2" xfId="1413"/>
    <cellStyle name="Обычный 7 2 2 2 4 3" xfId="1414"/>
    <cellStyle name="Обычный 7 2 2 2 5" xfId="918"/>
    <cellStyle name="Обычный 7 2 2 2 6" xfId="1415"/>
    <cellStyle name="Обычный 7 2 2 3" xfId="636"/>
    <cellStyle name="Обычный 7 2 2 3 2" xfId="919"/>
    <cellStyle name="Обычный 7 2 2 3 2 2" xfId="1416"/>
    <cellStyle name="Обычный 7 2 2 3 2 3" xfId="1417"/>
    <cellStyle name="Обычный 7 2 2 3 3" xfId="920"/>
    <cellStyle name="Обычный 7 2 2 3 4" xfId="1418"/>
    <cellStyle name="Обычный 7 2 2 4" xfId="637"/>
    <cellStyle name="Обычный 7 2 2 4 2" xfId="921"/>
    <cellStyle name="Обычный 7 2 2 4 2 2" xfId="1419"/>
    <cellStyle name="Обычный 7 2 2 4 2 3" xfId="1420"/>
    <cellStyle name="Обычный 7 2 2 4 3" xfId="922"/>
    <cellStyle name="Обычный 7 2 2 4 4" xfId="1421"/>
    <cellStyle name="Обычный 7 2 2 5" xfId="923"/>
    <cellStyle name="Обычный 7 2 2 5 2" xfId="1422"/>
    <cellStyle name="Обычный 7 2 2 5 3" xfId="1423"/>
    <cellStyle name="Обычный 7 2 2 6" xfId="924"/>
    <cellStyle name="Обычный 7 2 2 7" xfId="1424"/>
    <cellStyle name="Обычный 7 2 3" xfId="638"/>
    <cellStyle name="Обычный 7 2 3 2" xfId="639"/>
    <cellStyle name="Обычный 7 2 3 2 2" xfId="640"/>
    <cellStyle name="Обычный 7 2 3 2 2 2" xfId="925"/>
    <cellStyle name="Обычный 7 2 3 2 2 2 2" xfId="1425"/>
    <cellStyle name="Обычный 7 2 3 2 2 2 3" xfId="1426"/>
    <cellStyle name="Обычный 7 2 3 2 2 3" xfId="926"/>
    <cellStyle name="Обычный 7 2 3 2 2 4" xfId="1427"/>
    <cellStyle name="Обычный 7 2 3 2 3" xfId="641"/>
    <cellStyle name="Обычный 7 2 3 2 3 2" xfId="927"/>
    <cellStyle name="Обычный 7 2 3 2 3 2 2" xfId="1428"/>
    <cellStyle name="Обычный 7 2 3 2 3 2 3" xfId="1429"/>
    <cellStyle name="Обычный 7 2 3 2 3 3" xfId="928"/>
    <cellStyle name="Обычный 7 2 3 2 3 4" xfId="1430"/>
    <cellStyle name="Обычный 7 2 3 2 4" xfId="929"/>
    <cellStyle name="Обычный 7 2 3 2 4 2" xfId="1431"/>
    <cellStyle name="Обычный 7 2 3 2 4 3" xfId="1432"/>
    <cellStyle name="Обычный 7 2 3 2 5" xfId="930"/>
    <cellStyle name="Обычный 7 2 3 2 6" xfId="1433"/>
    <cellStyle name="Обычный 7 2 3 3" xfId="642"/>
    <cellStyle name="Обычный 7 2 3 3 2" xfId="931"/>
    <cellStyle name="Обычный 7 2 3 3 2 2" xfId="1434"/>
    <cellStyle name="Обычный 7 2 3 3 2 3" xfId="1435"/>
    <cellStyle name="Обычный 7 2 3 3 3" xfId="932"/>
    <cellStyle name="Обычный 7 2 3 3 4" xfId="1436"/>
    <cellStyle name="Обычный 7 2 3 4" xfId="643"/>
    <cellStyle name="Обычный 7 2 3 4 2" xfId="933"/>
    <cellStyle name="Обычный 7 2 3 4 2 2" xfId="1437"/>
    <cellStyle name="Обычный 7 2 3 4 2 3" xfId="1438"/>
    <cellStyle name="Обычный 7 2 3 4 3" xfId="934"/>
    <cellStyle name="Обычный 7 2 3 4 4" xfId="1439"/>
    <cellStyle name="Обычный 7 2 3 5" xfId="935"/>
    <cellStyle name="Обычный 7 2 3 5 2" xfId="1440"/>
    <cellStyle name="Обычный 7 2 3 5 3" xfId="1441"/>
    <cellStyle name="Обычный 7 2 3 6" xfId="936"/>
    <cellStyle name="Обычный 7 2 3 7" xfId="1442"/>
    <cellStyle name="Обычный 7 2 4" xfId="644"/>
    <cellStyle name="Обычный 7 2 4 2" xfId="645"/>
    <cellStyle name="Обычный 7 2 4 2 2" xfId="937"/>
    <cellStyle name="Обычный 7 2 4 2 2 2" xfId="1443"/>
    <cellStyle name="Обычный 7 2 4 2 2 3" xfId="1444"/>
    <cellStyle name="Обычный 7 2 4 2 3" xfId="938"/>
    <cellStyle name="Обычный 7 2 4 2 4" xfId="1445"/>
    <cellStyle name="Обычный 7 2 4 3" xfId="646"/>
    <cellStyle name="Обычный 7 2 4 3 2" xfId="939"/>
    <cellStyle name="Обычный 7 2 4 3 2 2" xfId="1446"/>
    <cellStyle name="Обычный 7 2 4 3 2 3" xfId="1447"/>
    <cellStyle name="Обычный 7 2 4 3 3" xfId="940"/>
    <cellStyle name="Обычный 7 2 4 3 4" xfId="1448"/>
    <cellStyle name="Обычный 7 2 4 4" xfId="941"/>
    <cellStyle name="Обычный 7 2 4 4 2" xfId="1449"/>
    <cellStyle name="Обычный 7 2 4 4 3" xfId="1450"/>
    <cellStyle name="Обычный 7 2 4 5" xfId="942"/>
    <cellStyle name="Обычный 7 2 4 6" xfId="1451"/>
    <cellStyle name="Обычный 7 2 5" xfId="647"/>
    <cellStyle name="Обычный 7 2 5 2" xfId="943"/>
    <cellStyle name="Обычный 7 2 5 2 2" xfId="1452"/>
    <cellStyle name="Обычный 7 2 5 2 3" xfId="1453"/>
    <cellStyle name="Обычный 7 2 5 3" xfId="944"/>
    <cellStyle name="Обычный 7 2 5 4" xfId="1454"/>
    <cellStyle name="Обычный 7 2 6" xfId="648"/>
    <cellStyle name="Обычный 7 2 6 2" xfId="945"/>
    <cellStyle name="Обычный 7 2 6 2 2" xfId="1455"/>
    <cellStyle name="Обычный 7 2 6 2 3" xfId="1456"/>
    <cellStyle name="Обычный 7 2 6 3" xfId="946"/>
    <cellStyle name="Обычный 7 2 6 4" xfId="1457"/>
    <cellStyle name="Обычный 7 2 7" xfId="649"/>
    <cellStyle name="Обычный 7 2 7 2" xfId="947"/>
    <cellStyle name="Обычный 7 2 7 2 2" xfId="1458"/>
    <cellStyle name="Обычный 7 2 7 2 3" xfId="1459"/>
    <cellStyle name="Обычный 7 2 7 3" xfId="948"/>
    <cellStyle name="Обычный 7 2 7 4" xfId="1460"/>
    <cellStyle name="Обычный 7 2 8" xfId="949"/>
    <cellStyle name="Обычный 7 2 8 2" xfId="1461"/>
    <cellStyle name="Обычный 7 2 8 3" xfId="1462"/>
    <cellStyle name="Обычный 7 2 9" xfId="950"/>
    <cellStyle name="Обычный 7 3" xfId="700"/>
    <cellStyle name="Обычный 7 3 2" xfId="1463"/>
    <cellStyle name="Обычный 7 3 2 2" xfId="1464"/>
    <cellStyle name="Обычный 7 3 2 2 2" xfId="1465"/>
    <cellStyle name="Обычный 7 3 2 2 3" xfId="1466"/>
    <cellStyle name="Обычный 7 3 2 2 4" xfId="1743"/>
    <cellStyle name="Обычный 7 3 2 3" xfId="1467"/>
    <cellStyle name="Обычный 7 3 3" xfId="1468"/>
    <cellStyle name="Обычный 7 3 4" xfId="1748"/>
    <cellStyle name="Обычный 7 3 5" xfId="1744"/>
    <cellStyle name="Обычный 7 4" xfId="703"/>
    <cellStyle name="Обычный 7 4 2" xfId="1469"/>
    <cellStyle name="Обычный 7 5" xfId="705"/>
    <cellStyle name="Обычный 7 6" xfId="1052"/>
    <cellStyle name="Обычный 7 7" xfId="1749"/>
    <cellStyle name="Обычный 8" xfId="100"/>
    <cellStyle name="Обычный 8 2" xfId="122"/>
    <cellStyle name="Обычный 8 3" xfId="1470"/>
    <cellStyle name="Обычный 8 3 2" xfId="1471"/>
    <cellStyle name="Обычный 8 3 3" xfId="1472"/>
    <cellStyle name="Обычный 8 4" xfId="1473"/>
    <cellStyle name="Обычный 8 5" xfId="1474"/>
    <cellStyle name="Обычный 9" xfId="101"/>
    <cellStyle name="Обычный 9 2" xfId="442"/>
    <cellStyle name="Обычный 9 2 2" xfId="443"/>
    <cellStyle name="Обычный 9 2 2 2" xfId="444"/>
    <cellStyle name="Обычный 9 2 2 2 2" xfId="445"/>
    <cellStyle name="Обычный 9 2 2 2 2 2" xfId="1475"/>
    <cellStyle name="Обычный 9 2 2 2 2 2 2" xfId="1476"/>
    <cellStyle name="Обычный 9 2 2 2 2 2 3" xfId="1477"/>
    <cellStyle name="Обычный 9 2 2 2 2 3" xfId="1478"/>
    <cellStyle name="Обычный 9 2 2 2 2 4" xfId="1479"/>
    <cellStyle name="Обычный 9 2 2 2 3" xfId="951"/>
    <cellStyle name="Обычный 9 2 2 2 3 2" xfId="1480"/>
    <cellStyle name="Обычный 9 2 2 2 3 3" xfId="1481"/>
    <cellStyle name="Обычный 9 2 2 2 4" xfId="1482"/>
    <cellStyle name="Обычный 9 2 2 2 5" xfId="1483"/>
    <cellStyle name="Обычный 9 2 2 3" xfId="446"/>
    <cellStyle name="Обычный 9 2 2 3 2" xfId="952"/>
    <cellStyle name="Обычный 9 2 2 3 2 2" xfId="1484"/>
    <cellStyle name="Обычный 9 2 2 3 2 3" xfId="1485"/>
    <cellStyle name="Обычный 9 2 2 3 3" xfId="953"/>
    <cellStyle name="Обычный 9 2 2 3 4" xfId="1486"/>
    <cellStyle name="Обычный 9 2 2 4" xfId="650"/>
    <cellStyle name="Обычный 9 2 2 4 2" xfId="954"/>
    <cellStyle name="Обычный 9 2 2 4 2 2" xfId="1487"/>
    <cellStyle name="Обычный 9 2 2 4 2 3" xfId="1488"/>
    <cellStyle name="Обычный 9 2 2 4 3" xfId="955"/>
    <cellStyle name="Обычный 9 2 2 4 4" xfId="1489"/>
    <cellStyle name="Обычный 9 2 2 5" xfId="956"/>
    <cellStyle name="Обычный 9 2 2 5 2" xfId="1490"/>
    <cellStyle name="Обычный 9 2 2 5 3" xfId="1491"/>
    <cellStyle name="Обычный 9 2 2 6" xfId="957"/>
    <cellStyle name="Обычный 9 2 2 7" xfId="1492"/>
    <cellStyle name="Обычный 9 2 3" xfId="447"/>
    <cellStyle name="Обычный 9 2 3 2" xfId="448"/>
    <cellStyle name="Обычный 9 2 3 2 2" xfId="1493"/>
    <cellStyle name="Обычный 9 2 3 2 2 2" xfId="1494"/>
    <cellStyle name="Обычный 9 2 3 2 2 3" xfId="1495"/>
    <cellStyle name="Обычный 9 2 3 2 3" xfId="1496"/>
    <cellStyle name="Обычный 9 2 3 2 4" xfId="1497"/>
    <cellStyle name="Обычный 9 2 3 3" xfId="958"/>
    <cellStyle name="Обычный 9 2 3 3 2" xfId="1498"/>
    <cellStyle name="Обычный 9 2 3 3 3" xfId="1499"/>
    <cellStyle name="Обычный 9 2 3 4" xfId="1500"/>
    <cellStyle name="Обычный 9 2 3 5" xfId="1501"/>
    <cellStyle name="Обычный 9 2 4" xfId="449"/>
    <cellStyle name="Обычный 9 2 4 2" xfId="959"/>
    <cellStyle name="Обычный 9 2 4 2 2" xfId="1502"/>
    <cellStyle name="Обычный 9 2 4 2 3" xfId="1503"/>
    <cellStyle name="Обычный 9 2 4 3" xfId="960"/>
    <cellStyle name="Обычный 9 2 4 4" xfId="1504"/>
    <cellStyle name="Обычный 9 2 5" xfId="961"/>
    <cellStyle name="Обычный 9 2 5 2" xfId="1505"/>
    <cellStyle name="Обычный 9 2 5 3" xfId="1506"/>
    <cellStyle name="Обычный 9 2 6" xfId="962"/>
    <cellStyle name="Обычный 9 2 7" xfId="1507"/>
    <cellStyle name="Обычный 9 3" xfId="450"/>
    <cellStyle name="Обычный 9 3 2" xfId="451"/>
    <cellStyle name="Обычный 9 3 2 2" xfId="452"/>
    <cellStyle name="Обычный 9 3 2 2 2" xfId="1508"/>
    <cellStyle name="Обычный 9 3 2 2 2 2" xfId="1509"/>
    <cellStyle name="Обычный 9 3 2 2 2 3" xfId="1510"/>
    <cellStyle name="Обычный 9 3 2 2 3" xfId="1511"/>
    <cellStyle name="Обычный 9 3 2 2 4" xfId="1512"/>
    <cellStyle name="Обычный 9 3 2 3" xfId="963"/>
    <cellStyle name="Обычный 9 3 2 3 2" xfId="1513"/>
    <cellStyle name="Обычный 9 3 2 3 3" xfId="1514"/>
    <cellStyle name="Обычный 9 3 2 4" xfId="1515"/>
    <cellStyle name="Обычный 9 3 2 5" xfId="1516"/>
    <cellStyle name="Обычный 9 3 3" xfId="453"/>
    <cellStyle name="Обычный 9 3 3 2" xfId="964"/>
    <cellStyle name="Обычный 9 3 3 2 2" xfId="1517"/>
    <cellStyle name="Обычный 9 3 3 2 3" xfId="1518"/>
    <cellStyle name="Обычный 9 3 3 3" xfId="965"/>
    <cellStyle name="Обычный 9 3 3 4" xfId="1519"/>
    <cellStyle name="Обычный 9 3 4" xfId="651"/>
    <cellStyle name="Обычный 9 3 4 2" xfId="966"/>
    <cellStyle name="Обычный 9 3 4 2 2" xfId="1520"/>
    <cellStyle name="Обычный 9 3 4 2 3" xfId="1521"/>
    <cellStyle name="Обычный 9 3 4 3" xfId="967"/>
    <cellStyle name="Обычный 9 3 4 4" xfId="1522"/>
    <cellStyle name="Обычный 9 3 5" xfId="968"/>
    <cellStyle name="Обычный 9 3 5 2" xfId="1523"/>
    <cellStyle name="Обычный 9 3 5 3" xfId="1524"/>
    <cellStyle name="Обычный 9 3 6" xfId="969"/>
    <cellStyle name="Обычный 9 3 7" xfId="1525"/>
    <cellStyle name="Обычный 9 4" xfId="454"/>
    <cellStyle name="Обычный 9 4 2" xfId="455"/>
    <cellStyle name="Обычный 9 4 2 2" xfId="1526"/>
    <cellStyle name="Обычный 9 4 2 2 2" xfId="1527"/>
    <cellStyle name="Обычный 9 4 2 2 3" xfId="1528"/>
    <cellStyle name="Обычный 9 4 2 3" xfId="1529"/>
    <cellStyle name="Обычный 9 4 2 4" xfId="1530"/>
    <cellStyle name="Обычный 9 4 3" xfId="970"/>
    <cellStyle name="Обычный 9 4 3 2" xfId="1531"/>
    <cellStyle name="Обычный 9 4 3 3" xfId="1532"/>
    <cellStyle name="Обычный 9 4 4" xfId="1533"/>
    <cellStyle name="Обычный 9 4 5" xfId="1534"/>
    <cellStyle name="Обычный 9 5" xfId="456"/>
    <cellStyle name="Обычный 9 5 2" xfId="971"/>
    <cellStyle name="Обычный 9 5 2 2" xfId="1535"/>
    <cellStyle name="Обычный 9 5 2 3" xfId="1536"/>
    <cellStyle name="Обычный 9 5 3" xfId="972"/>
    <cellStyle name="Обычный 9 5 4" xfId="1537"/>
    <cellStyle name="Обычный 9 6" xfId="973"/>
    <cellStyle name="Обычный 9 6 2" xfId="1538"/>
    <cellStyle name="Обычный 9 6 3" xfId="1539"/>
    <cellStyle name="Обычный 9 7" xfId="974"/>
    <cellStyle name="Обычный 9 8" xfId="1540"/>
    <cellStyle name="Обычный_Форматы по компаниям_last" xfId="483"/>
    <cellStyle name="Плохой" xfId="57" builtinId="27" customBuiltin="1"/>
    <cellStyle name="Плохой 2" xfId="102"/>
    <cellStyle name="Плохой 3" xfId="652"/>
    <cellStyle name="Поле ввода" xfId="457"/>
    <cellStyle name="Пояснение" xfId="58" builtinId="53" customBuiltin="1"/>
    <cellStyle name="Пояснение 2" xfId="103"/>
    <cellStyle name="Пояснение 3" xfId="653"/>
    <cellStyle name="Примечание" xfId="59" builtinId="10" customBuiltin="1"/>
    <cellStyle name="Примечание 2" xfId="60"/>
    <cellStyle name="Примечание 3" xfId="654"/>
    <cellStyle name="Процентный" xfId="61" builtinId="5"/>
    <cellStyle name="Процентный 2" xfId="104"/>
    <cellStyle name="Процентный 2 2" xfId="458"/>
    <cellStyle name="Процентный 2 2 2" xfId="459"/>
    <cellStyle name="Процентный 2 2 2 2" xfId="460"/>
    <cellStyle name="Процентный 2 2 2 2 2" xfId="461"/>
    <cellStyle name="Процентный 2 2 2 2 2 2" xfId="1541"/>
    <cellStyle name="Процентный 2 2 2 2 2 2 2" xfId="1542"/>
    <cellStyle name="Процентный 2 2 2 2 2 2 3" xfId="1543"/>
    <cellStyle name="Процентный 2 2 2 2 2 3" xfId="1544"/>
    <cellStyle name="Процентный 2 2 2 2 2 4" xfId="1545"/>
    <cellStyle name="Процентный 2 2 2 2 3" xfId="1546"/>
    <cellStyle name="Процентный 2 2 2 2 3 2" xfId="1547"/>
    <cellStyle name="Процентный 2 2 2 2 3 3" xfId="1548"/>
    <cellStyle name="Процентный 2 2 2 2 4" xfId="1549"/>
    <cellStyle name="Процентный 2 2 2 2 5" xfId="1550"/>
    <cellStyle name="Процентный 2 2 2 3" xfId="462"/>
    <cellStyle name="Процентный 2 2 2 3 2" xfId="1551"/>
    <cellStyle name="Процентный 2 2 2 3 2 2" xfId="1552"/>
    <cellStyle name="Процентный 2 2 2 3 2 3" xfId="1553"/>
    <cellStyle name="Процентный 2 2 2 3 3" xfId="1554"/>
    <cellStyle name="Процентный 2 2 2 3 4" xfId="1555"/>
    <cellStyle name="Процентный 2 2 2 4" xfId="1556"/>
    <cellStyle name="Процентный 2 2 2 4 2" xfId="1557"/>
    <cellStyle name="Процентный 2 2 2 4 3" xfId="1558"/>
    <cellStyle name="Процентный 2 2 2 5" xfId="1559"/>
    <cellStyle name="Процентный 2 2 2 6" xfId="1560"/>
    <cellStyle name="Процентный 2 2 3" xfId="463"/>
    <cellStyle name="Процентный 2 2 3 2" xfId="464"/>
    <cellStyle name="Процентный 2 2 3 2 2" xfId="1561"/>
    <cellStyle name="Процентный 2 2 3 2 2 2" xfId="1562"/>
    <cellStyle name="Процентный 2 2 3 2 2 3" xfId="1563"/>
    <cellStyle name="Процентный 2 2 3 2 3" xfId="1564"/>
    <cellStyle name="Процентный 2 2 3 2 4" xfId="1565"/>
    <cellStyle name="Процентный 2 2 3 3" xfId="1566"/>
    <cellStyle name="Процентный 2 2 3 3 2" xfId="1567"/>
    <cellStyle name="Процентный 2 2 3 3 3" xfId="1568"/>
    <cellStyle name="Процентный 2 2 3 4" xfId="1569"/>
    <cellStyle name="Процентный 2 2 3 5" xfId="1570"/>
    <cellStyle name="Процентный 2 2 4" xfId="465"/>
    <cellStyle name="Процентный 2 2 4 2" xfId="1571"/>
    <cellStyle name="Процентный 2 2 4 2 2" xfId="1572"/>
    <cellStyle name="Процентный 2 2 4 2 3" xfId="1573"/>
    <cellStyle name="Процентный 2 2 4 3" xfId="1574"/>
    <cellStyle name="Процентный 2 2 4 4" xfId="1575"/>
    <cellStyle name="Процентный 2 2 5" xfId="1576"/>
    <cellStyle name="Процентный 2 2 5 2" xfId="1577"/>
    <cellStyle name="Процентный 2 2 5 3" xfId="1578"/>
    <cellStyle name="Процентный 2 2 6" xfId="1579"/>
    <cellStyle name="Процентный 2 2 7" xfId="1580"/>
    <cellStyle name="Процентный 2 3" xfId="466"/>
    <cellStyle name="Процентный 2 3 2" xfId="467"/>
    <cellStyle name="Процентный 2 3 2 2" xfId="468"/>
    <cellStyle name="Процентный 2 3 2 2 2" xfId="1581"/>
    <cellStyle name="Процентный 2 3 2 2 2 2" xfId="1582"/>
    <cellStyle name="Процентный 2 3 2 2 2 3" xfId="1583"/>
    <cellStyle name="Процентный 2 3 2 2 3" xfId="1584"/>
    <cellStyle name="Процентный 2 3 2 2 4" xfId="1585"/>
    <cellStyle name="Процентный 2 3 2 3" xfId="1586"/>
    <cellStyle name="Процентный 2 3 2 3 2" xfId="1587"/>
    <cellStyle name="Процентный 2 3 2 3 3" xfId="1588"/>
    <cellStyle name="Процентный 2 3 2 4" xfId="1589"/>
    <cellStyle name="Процентный 2 3 2 5" xfId="1590"/>
    <cellStyle name="Процентный 2 3 3" xfId="469"/>
    <cellStyle name="Процентный 2 3 3 2" xfId="1591"/>
    <cellStyle name="Процентный 2 3 3 2 2" xfId="1592"/>
    <cellStyle name="Процентный 2 3 3 2 3" xfId="1593"/>
    <cellStyle name="Процентный 2 3 3 3" xfId="1594"/>
    <cellStyle name="Процентный 2 3 3 4" xfId="1595"/>
    <cellStyle name="Процентный 2 3 4" xfId="1596"/>
    <cellStyle name="Процентный 2 3 4 2" xfId="1597"/>
    <cellStyle name="Процентный 2 3 4 3" xfId="1598"/>
    <cellStyle name="Процентный 2 3 5" xfId="1599"/>
    <cellStyle name="Процентный 2 3 6" xfId="1600"/>
    <cellStyle name="Процентный 2 4" xfId="470"/>
    <cellStyle name="Процентный 2 4 2" xfId="471"/>
    <cellStyle name="Процентный 2 4 2 2" xfId="1601"/>
    <cellStyle name="Процентный 2 4 2 2 2" xfId="1602"/>
    <cellStyle name="Процентный 2 4 2 2 3" xfId="1603"/>
    <cellStyle name="Процентный 2 4 2 3" xfId="1604"/>
    <cellStyle name="Процентный 2 4 2 4" xfId="1605"/>
    <cellStyle name="Процентный 2 4 3" xfId="1606"/>
    <cellStyle name="Процентный 2 4 3 2" xfId="1607"/>
    <cellStyle name="Процентный 2 4 3 3" xfId="1608"/>
    <cellStyle name="Процентный 2 4 4" xfId="1609"/>
    <cellStyle name="Процентный 2 4 5" xfId="1610"/>
    <cellStyle name="Процентный 2 5" xfId="472"/>
    <cellStyle name="Процентный 2 5 2" xfId="1611"/>
    <cellStyle name="Процентный 2 5 2 2" xfId="1612"/>
    <cellStyle name="Процентный 2 5 2 3" xfId="1613"/>
    <cellStyle name="Процентный 2 5 3" xfId="1614"/>
    <cellStyle name="Процентный 2 5 4" xfId="1615"/>
    <cellStyle name="Процентный 2 6" xfId="1616"/>
    <cellStyle name="Процентный 2 7" xfId="1750"/>
    <cellStyle name="Процентный 3" xfId="131"/>
    <cellStyle name="Процентный 3 2" xfId="655"/>
    <cellStyle name="Процентный 4" xfId="656"/>
    <cellStyle name="Связанная ячейка" xfId="62" builtinId="24" customBuiltin="1"/>
    <cellStyle name="Связанная ячейка 2" xfId="105"/>
    <cellStyle name="Связанная ячейка 3" xfId="657"/>
    <cellStyle name="Стиль 1" xfId="63"/>
    <cellStyle name="Стиль 1 2" xfId="106"/>
    <cellStyle name="Стиль 1 2 2" xfId="473"/>
    <cellStyle name="Стиль 1 3" xfId="658"/>
    <cellStyle name="Стиль 1_1.2" xfId="474"/>
    <cellStyle name="Текст предупреждения" xfId="64" builtinId="11" customBuiltin="1"/>
    <cellStyle name="Текст предупреждения 2" xfId="107"/>
    <cellStyle name="Текст предупреждения 3" xfId="659"/>
    <cellStyle name="Текстовый" xfId="475"/>
    <cellStyle name="Тысячи [0]_3Com" xfId="476"/>
    <cellStyle name="Тысячи_3Com" xfId="477"/>
    <cellStyle name="Финансовый 2" xfId="118"/>
    <cellStyle name="Финансовый 2 10" xfId="975"/>
    <cellStyle name="Финансовый 2 11" xfId="1617"/>
    <cellStyle name="Финансовый 2 2" xfId="660"/>
    <cellStyle name="Финансовый 2 2 2" xfId="661"/>
    <cellStyle name="Финансовый 2 2 2 2" xfId="662"/>
    <cellStyle name="Финансовый 2 2 2 2 2" xfId="663"/>
    <cellStyle name="Финансовый 2 2 2 2 3" xfId="976"/>
    <cellStyle name="Финансовый 2 2 2 2 3 2" xfId="1618"/>
    <cellStyle name="Финансовый 2 2 2 2 3 3" xfId="1619"/>
    <cellStyle name="Финансовый 2 2 2 2 4" xfId="977"/>
    <cellStyle name="Финансовый 2 2 2 2 5" xfId="1620"/>
    <cellStyle name="Финансовый 2 2 2 3" xfId="664"/>
    <cellStyle name="Финансовый 2 2 2 3 2" xfId="978"/>
    <cellStyle name="Финансовый 2 2 2 3 2 2" xfId="1621"/>
    <cellStyle name="Финансовый 2 2 2 3 2 3" xfId="1622"/>
    <cellStyle name="Финансовый 2 2 2 3 3" xfId="979"/>
    <cellStyle name="Финансовый 2 2 2 3 4" xfId="1623"/>
    <cellStyle name="Финансовый 2 2 2 4" xfId="980"/>
    <cellStyle name="Финансовый 2 2 2 4 2" xfId="1624"/>
    <cellStyle name="Финансовый 2 2 2 4 3" xfId="1625"/>
    <cellStyle name="Финансовый 2 2 2 5" xfId="981"/>
    <cellStyle name="Финансовый 2 2 2 6" xfId="1626"/>
    <cellStyle name="Финансовый 2 2 3" xfId="665"/>
    <cellStyle name="Финансовый 2 2 3 2" xfId="982"/>
    <cellStyle name="Финансовый 2 2 3 2 2" xfId="1627"/>
    <cellStyle name="Финансовый 2 2 3 2 3" xfId="1628"/>
    <cellStyle name="Финансовый 2 2 3 3" xfId="983"/>
    <cellStyle name="Финансовый 2 2 3 4" xfId="1629"/>
    <cellStyle name="Финансовый 2 2 4" xfId="666"/>
    <cellStyle name="Финансовый 2 2 4 2" xfId="984"/>
    <cellStyle name="Финансовый 2 2 4 2 2" xfId="1630"/>
    <cellStyle name="Финансовый 2 2 4 2 3" xfId="1631"/>
    <cellStyle name="Финансовый 2 2 4 3" xfId="985"/>
    <cellStyle name="Финансовый 2 2 4 4" xfId="1632"/>
    <cellStyle name="Финансовый 2 2 5" xfId="986"/>
    <cellStyle name="Финансовый 2 2 5 2" xfId="1633"/>
    <cellStyle name="Финансовый 2 2 5 3" xfId="1634"/>
    <cellStyle name="Финансовый 2 2 6" xfId="987"/>
    <cellStyle name="Финансовый 2 2 7" xfId="1635"/>
    <cellStyle name="Финансовый 2 3" xfId="667"/>
    <cellStyle name="Финансовый 2 3 2" xfId="668"/>
    <cellStyle name="Финансовый 2 3 2 2" xfId="669"/>
    <cellStyle name="Финансовый 2 3 2 2 2" xfId="988"/>
    <cellStyle name="Финансовый 2 3 2 2 2 2" xfId="1636"/>
    <cellStyle name="Финансовый 2 3 2 2 2 3" xfId="1637"/>
    <cellStyle name="Финансовый 2 3 2 2 3" xfId="989"/>
    <cellStyle name="Финансовый 2 3 2 2 4" xfId="1638"/>
    <cellStyle name="Финансовый 2 3 2 3" xfId="670"/>
    <cellStyle name="Финансовый 2 3 2 3 2" xfId="990"/>
    <cellStyle name="Финансовый 2 3 2 3 2 2" xfId="1639"/>
    <cellStyle name="Финансовый 2 3 2 3 2 3" xfId="1640"/>
    <cellStyle name="Финансовый 2 3 2 3 3" xfId="991"/>
    <cellStyle name="Финансовый 2 3 2 3 4" xfId="1641"/>
    <cellStyle name="Финансовый 2 3 2 4" xfId="992"/>
    <cellStyle name="Финансовый 2 3 2 4 2" xfId="1642"/>
    <cellStyle name="Финансовый 2 3 2 4 3" xfId="1643"/>
    <cellStyle name="Финансовый 2 3 2 5" xfId="993"/>
    <cellStyle name="Финансовый 2 3 2 6" xfId="1644"/>
    <cellStyle name="Финансовый 2 3 3" xfId="671"/>
    <cellStyle name="Финансовый 2 3 3 2" xfId="994"/>
    <cellStyle name="Финансовый 2 3 3 2 2" xfId="1645"/>
    <cellStyle name="Финансовый 2 3 3 2 3" xfId="1646"/>
    <cellStyle name="Финансовый 2 3 3 3" xfId="995"/>
    <cellStyle name="Финансовый 2 3 3 4" xfId="1647"/>
    <cellStyle name="Финансовый 2 3 4" xfId="672"/>
    <cellStyle name="Финансовый 2 3 4 2" xfId="996"/>
    <cellStyle name="Финансовый 2 3 4 2 2" xfId="1648"/>
    <cellStyle name="Финансовый 2 3 4 2 3" xfId="1649"/>
    <cellStyle name="Финансовый 2 3 4 3" xfId="997"/>
    <cellStyle name="Финансовый 2 3 4 4" xfId="1650"/>
    <cellStyle name="Финансовый 2 3 5" xfId="998"/>
    <cellStyle name="Финансовый 2 3 5 2" xfId="1651"/>
    <cellStyle name="Финансовый 2 3 5 3" xfId="1652"/>
    <cellStyle name="Финансовый 2 3 6" xfId="999"/>
    <cellStyle name="Финансовый 2 3 7" xfId="1653"/>
    <cellStyle name="Финансовый 2 4" xfId="673"/>
    <cellStyle name="Финансовый 2 4 2" xfId="674"/>
    <cellStyle name="Финансовый 2 4 2 2" xfId="1000"/>
    <cellStyle name="Финансовый 2 4 2 2 2" xfId="1654"/>
    <cellStyle name="Финансовый 2 4 2 2 3" xfId="1655"/>
    <cellStyle name="Финансовый 2 4 2 3" xfId="1001"/>
    <cellStyle name="Финансовый 2 4 2 4" xfId="1656"/>
    <cellStyle name="Финансовый 2 4 3" xfId="675"/>
    <cellStyle name="Финансовый 2 4 3 2" xfId="1002"/>
    <cellStyle name="Финансовый 2 4 3 2 2" xfId="1657"/>
    <cellStyle name="Финансовый 2 4 3 2 3" xfId="1658"/>
    <cellStyle name="Финансовый 2 4 3 3" xfId="1003"/>
    <cellStyle name="Финансовый 2 4 3 4" xfId="1659"/>
    <cellStyle name="Финансовый 2 4 4" xfId="1004"/>
    <cellStyle name="Финансовый 2 4 4 2" xfId="1660"/>
    <cellStyle name="Финансовый 2 4 4 3" xfId="1661"/>
    <cellStyle name="Финансовый 2 4 5" xfId="1005"/>
    <cellStyle name="Финансовый 2 4 6" xfId="1662"/>
    <cellStyle name="Финансовый 2 5" xfId="676"/>
    <cellStyle name="Финансовый 2 5 2" xfId="1006"/>
    <cellStyle name="Финансовый 2 5 2 2" xfId="1663"/>
    <cellStyle name="Финансовый 2 5 2 3" xfId="1664"/>
    <cellStyle name="Финансовый 2 5 3" xfId="1007"/>
    <cellStyle name="Финансовый 2 5 4" xfId="1665"/>
    <cellStyle name="Финансовый 2 6" xfId="677"/>
    <cellStyle name="Финансовый 2 6 2" xfId="1008"/>
    <cellStyle name="Финансовый 2 6 2 2" xfId="1666"/>
    <cellStyle name="Финансовый 2 6 2 3" xfId="1667"/>
    <cellStyle name="Финансовый 2 6 3" xfId="1009"/>
    <cellStyle name="Финансовый 2 6 4" xfId="1668"/>
    <cellStyle name="Финансовый 2 7" xfId="678"/>
    <cellStyle name="Финансовый 2 7 2" xfId="1010"/>
    <cellStyle name="Финансовый 2 7 2 2" xfId="1669"/>
    <cellStyle name="Финансовый 2 7 2 3" xfId="1670"/>
    <cellStyle name="Финансовый 2 7 3" xfId="1011"/>
    <cellStyle name="Финансовый 2 7 4" xfId="1671"/>
    <cellStyle name="Финансовый 2 8" xfId="679"/>
    <cellStyle name="Финансовый 2 9" xfId="1012"/>
    <cellStyle name="Финансовый 2 9 2" xfId="1672"/>
    <cellStyle name="Финансовый 2 9 3" xfId="1673"/>
    <cellStyle name="Финансовый 3" xfId="120"/>
    <cellStyle name="Финансовый 3 10" xfId="1013"/>
    <cellStyle name="Финансовый 3 2" xfId="680"/>
    <cellStyle name="Финансовый 3 2 2" xfId="681"/>
    <cellStyle name="Финансовый 3 2 2 2" xfId="682"/>
    <cellStyle name="Финансовый 3 2 2 2 2" xfId="1014"/>
    <cellStyle name="Финансовый 3 2 2 2 2 2" xfId="1674"/>
    <cellStyle name="Финансовый 3 2 2 2 2 3" xfId="1675"/>
    <cellStyle name="Финансовый 3 2 2 2 3" xfId="1015"/>
    <cellStyle name="Финансовый 3 2 2 2 4" xfId="1676"/>
    <cellStyle name="Финансовый 3 2 2 3" xfId="683"/>
    <cellStyle name="Финансовый 3 2 2 3 2" xfId="1016"/>
    <cellStyle name="Финансовый 3 2 2 3 2 2" xfId="1677"/>
    <cellStyle name="Финансовый 3 2 2 3 2 3" xfId="1678"/>
    <cellStyle name="Финансовый 3 2 2 3 3" xfId="1017"/>
    <cellStyle name="Финансовый 3 2 2 3 4" xfId="1679"/>
    <cellStyle name="Финансовый 3 2 2 4" xfId="1018"/>
    <cellStyle name="Финансовый 3 2 2 4 2" xfId="1680"/>
    <cellStyle name="Финансовый 3 2 2 4 3" xfId="1681"/>
    <cellStyle name="Финансовый 3 2 2 5" xfId="1019"/>
    <cellStyle name="Финансовый 3 2 2 6" xfId="1682"/>
    <cellStyle name="Финансовый 3 2 3" xfId="684"/>
    <cellStyle name="Финансовый 3 2 3 2" xfId="1020"/>
    <cellStyle name="Финансовый 3 2 3 2 2" xfId="1683"/>
    <cellStyle name="Финансовый 3 2 3 2 3" xfId="1684"/>
    <cellStyle name="Финансовый 3 2 3 3" xfId="1021"/>
    <cellStyle name="Финансовый 3 2 3 4" xfId="1685"/>
    <cellStyle name="Финансовый 3 2 4" xfId="685"/>
    <cellStyle name="Финансовый 3 2 4 2" xfId="1022"/>
    <cellStyle name="Финансовый 3 2 4 2 2" xfId="1686"/>
    <cellStyle name="Финансовый 3 2 4 2 3" xfId="1687"/>
    <cellStyle name="Финансовый 3 2 4 3" xfId="1023"/>
    <cellStyle name="Финансовый 3 2 4 4" xfId="1688"/>
    <cellStyle name="Финансовый 3 2 5" xfId="1024"/>
    <cellStyle name="Финансовый 3 2 5 2" xfId="1689"/>
    <cellStyle name="Финансовый 3 2 5 3" xfId="1690"/>
    <cellStyle name="Финансовый 3 2 6" xfId="1025"/>
    <cellStyle name="Финансовый 3 2 7" xfId="1691"/>
    <cellStyle name="Финансовый 3 3" xfId="686"/>
    <cellStyle name="Финансовый 3 3 2" xfId="687"/>
    <cellStyle name="Финансовый 3 3 2 2" xfId="688"/>
    <cellStyle name="Финансовый 3 3 2 2 2" xfId="1026"/>
    <cellStyle name="Финансовый 3 3 2 2 2 2" xfId="1692"/>
    <cellStyle name="Финансовый 3 3 2 2 2 3" xfId="1693"/>
    <cellStyle name="Финансовый 3 3 2 2 3" xfId="1027"/>
    <cellStyle name="Финансовый 3 3 2 2 4" xfId="1694"/>
    <cellStyle name="Финансовый 3 3 2 3" xfId="689"/>
    <cellStyle name="Финансовый 3 3 2 3 2" xfId="1028"/>
    <cellStyle name="Финансовый 3 3 2 3 2 2" xfId="1695"/>
    <cellStyle name="Финансовый 3 3 2 3 2 3" xfId="1696"/>
    <cellStyle name="Финансовый 3 3 2 3 3" xfId="1029"/>
    <cellStyle name="Финансовый 3 3 2 3 4" xfId="1697"/>
    <cellStyle name="Финансовый 3 3 2 4" xfId="1030"/>
    <cellStyle name="Финансовый 3 3 2 4 2" xfId="1698"/>
    <cellStyle name="Финансовый 3 3 2 4 3" xfId="1699"/>
    <cellStyle name="Финансовый 3 3 2 5" xfId="1031"/>
    <cellStyle name="Финансовый 3 3 2 6" xfId="1700"/>
    <cellStyle name="Финансовый 3 3 3" xfId="690"/>
    <cellStyle name="Финансовый 3 3 3 2" xfId="1032"/>
    <cellStyle name="Финансовый 3 3 3 2 2" xfId="1701"/>
    <cellStyle name="Финансовый 3 3 3 2 3" xfId="1702"/>
    <cellStyle name="Финансовый 3 3 3 3" xfId="1033"/>
    <cellStyle name="Финансовый 3 3 3 4" xfId="1703"/>
    <cellStyle name="Финансовый 3 3 4" xfId="691"/>
    <cellStyle name="Финансовый 3 3 4 2" xfId="1034"/>
    <cellStyle name="Финансовый 3 3 4 2 2" xfId="1704"/>
    <cellStyle name="Финансовый 3 3 4 2 3" xfId="1705"/>
    <cellStyle name="Финансовый 3 3 4 3" xfId="1035"/>
    <cellStyle name="Финансовый 3 3 4 4" xfId="1706"/>
    <cellStyle name="Финансовый 3 3 5" xfId="1036"/>
    <cellStyle name="Финансовый 3 3 5 2" xfId="1707"/>
    <cellStyle name="Финансовый 3 3 5 3" xfId="1708"/>
    <cellStyle name="Финансовый 3 3 6" xfId="1037"/>
    <cellStyle name="Финансовый 3 3 7" xfId="1709"/>
    <cellStyle name="Финансовый 3 4" xfId="692"/>
    <cellStyle name="Финансовый 3 4 2" xfId="693"/>
    <cellStyle name="Финансовый 3 4 2 2" xfId="1038"/>
    <cellStyle name="Финансовый 3 4 2 2 2" xfId="1710"/>
    <cellStyle name="Финансовый 3 4 2 2 3" xfId="1711"/>
    <cellStyle name="Финансовый 3 4 2 3" xfId="1039"/>
    <cellStyle name="Финансовый 3 4 2 4" xfId="1712"/>
    <cellStyle name="Финансовый 3 4 3" xfId="694"/>
    <cellStyle name="Финансовый 3 4 3 2" xfId="1040"/>
    <cellStyle name="Финансовый 3 4 3 2 2" xfId="1713"/>
    <cellStyle name="Финансовый 3 4 3 2 3" xfId="1714"/>
    <cellStyle name="Финансовый 3 4 3 3" xfId="1041"/>
    <cellStyle name="Финансовый 3 4 3 4" xfId="1715"/>
    <cellStyle name="Финансовый 3 4 4" xfId="1042"/>
    <cellStyle name="Финансовый 3 4 4 2" xfId="1716"/>
    <cellStyle name="Финансовый 3 4 4 3" xfId="1717"/>
    <cellStyle name="Финансовый 3 4 5" xfId="1043"/>
    <cellStyle name="Финансовый 3 4 6" xfId="1718"/>
    <cellStyle name="Финансовый 3 5" xfId="695"/>
    <cellStyle name="Финансовый 3 5 2" xfId="1044"/>
    <cellStyle name="Финансовый 3 5 2 2" xfId="1719"/>
    <cellStyle name="Финансовый 3 5 2 3" xfId="1720"/>
    <cellStyle name="Финансовый 3 5 3" xfId="1045"/>
    <cellStyle name="Финансовый 3 5 4" xfId="1721"/>
    <cellStyle name="Финансовый 3 6" xfId="696"/>
    <cellStyle name="Финансовый 3 6 2" xfId="1046"/>
    <cellStyle name="Финансовый 3 6 2 2" xfId="1722"/>
    <cellStyle name="Финансовый 3 6 2 3" xfId="1723"/>
    <cellStyle name="Финансовый 3 6 3" xfId="1047"/>
    <cellStyle name="Финансовый 3 6 4" xfId="1724"/>
    <cellStyle name="Финансовый 3 7" xfId="697"/>
    <cellStyle name="Финансовый 3 7 2" xfId="1048"/>
    <cellStyle name="Финансовый 3 7 2 2" xfId="1725"/>
    <cellStyle name="Финансовый 3 7 2 3" xfId="1726"/>
    <cellStyle name="Финансовый 3 7 3" xfId="1049"/>
    <cellStyle name="Финансовый 3 7 4" xfId="1727"/>
    <cellStyle name="Финансовый 3 8" xfId="1050"/>
    <cellStyle name="Финансовый 3 8 2" xfId="1728"/>
    <cellStyle name="Финансовый 3 8 3" xfId="1729"/>
    <cellStyle name="Финансовый 3 9" xfId="1051"/>
    <cellStyle name="Финансовый 4" xfId="133"/>
    <cellStyle name="Финансовый 4 2" xfId="1730"/>
    <cellStyle name="Финансовый 4 2 2" xfId="1731"/>
    <cellStyle name="Финансовый 4 2 3" xfId="1732"/>
    <cellStyle name="Финансовый 4 3" xfId="1733"/>
    <cellStyle name="Финансовый 4 4" xfId="1734"/>
    <cellStyle name="Финансовый 5" xfId="482"/>
    <cellStyle name="Финансовый 5 2" xfId="1735"/>
    <cellStyle name="Финансовый 5 2 2" xfId="1736"/>
    <cellStyle name="Финансовый 5 2 3" xfId="1737"/>
    <cellStyle name="Финансовый 5 3" xfId="1738"/>
    <cellStyle name="Финансовый 5 4" xfId="1739"/>
    <cellStyle name="Формула" xfId="478"/>
    <cellStyle name="ФормулаВБ" xfId="479"/>
    <cellStyle name="ФормулаНаКонтроль" xfId="480"/>
    <cellStyle name="Хороший" xfId="65" builtinId="26" customBuiltin="1"/>
    <cellStyle name="Хороший 2" xfId="108"/>
    <cellStyle name="Хороший 3" xfId="698"/>
    <cellStyle name="Џђћ–…ќ’ќ›‰" xfId="481"/>
  </cellStyles>
  <dxfs count="0"/>
  <tableStyles count="0" defaultTableStyle="TableStyleMedium9" defaultPivotStyle="PivotStyleLight16"/>
  <colors>
    <mruColors>
      <color rgb="FF66FFFF"/>
      <color rgb="FFFFCCFF"/>
      <color rgb="FFFFFF99"/>
      <color rgb="FFFF99FF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.bin"/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12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1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26.bin"/><Relationship Id="rId10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25.bin"/><Relationship Id="rId9" Type="http://schemas.openxmlformats.org/officeDocument/2006/relationships/printerSettings" Target="../printerSettings/printerSettings3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12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1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38.bin"/><Relationship Id="rId10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37.bin"/><Relationship Id="rId9" Type="http://schemas.openxmlformats.org/officeDocument/2006/relationships/printerSettings" Target="../printerSettings/printerSettings4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3.bin"/><Relationship Id="rId3" Type="http://schemas.openxmlformats.org/officeDocument/2006/relationships/printerSettings" Target="../printerSettings/printerSettings48.bin"/><Relationship Id="rId7" Type="http://schemas.openxmlformats.org/officeDocument/2006/relationships/printerSettings" Target="../printerSettings/printerSettings52.bin"/><Relationship Id="rId12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1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50.bin"/><Relationship Id="rId10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49.bin"/><Relationship Id="rId9" Type="http://schemas.openxmlformats.org/officeDocument/2006/relationships/printerSettings" Target="../printerSettings/printerSettings5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5.bin"/><Relationship Id="rId3" Type="http://schemas.openxmlformats.org/officeDocument/2006/relationships/printerSettings" Target="../printerSettings/printerSettings60.bin"/><Relationship Id="rId7" Type="http://schemas.openxmlformats.org/officeDocument/2006/relationships/printerSettings" Target="../printerSettings/printerSettings64.bin"/><Relationship Id="rId12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printerSettings" Target="../printerSettings/printerSettings63.bin"/><Relationship Id="rId11" Type="http://schemas.openxmlformats.org/officeDocument/2006/relationships/printerSettings" Target="../printerSettings/printerSettings68.bin"/><Relationship Id="rId5" Type="http://schemas.openxmlformats.org/officeDocument/2006/relationships/printerSettings" Target="../printerSettings/printerSettings62.bin"/><Relationship Id="rId10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61.bin"/><Relationship Id="rId9" Type="http://schemas.openxmlformats.org/officeDocument/2006/relationships/printerSettings" Target="../printerSettings/printerSettings6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7.bin"/><Relationship Id="rId3" Type="http://schemas.openxmlformats.org/officeDocument/2006/relationships/printerSettings" Target="../printerSettings/printerSettings72.bin"/><Relationship Id="rId7" Type="http://schemas.openxmlformats.org/officeDocument/2006/relationships/printerSettings" Target="../printerSettings/printerSettings76.bin"/><Relationship Id="rId12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printerSettings" Target="../printerSettings/printerSettings75.bin"/><Relationship Id="rId11" Type="http://schemas.openxmlformats.org/officeDocument/2006/relationships/printerSettings" Target="../printerSettings/printerSettings80.bin"/><Relationship Id="rId5" Type="http://schemas.openxmlformats.org/officeDocument/2006/relationships/printerSettings" Target="../printerSettings/printerSettings74.bin"/><Relationship Id="rId10" Type="http://schemas.openxmlformats.org/officeDocument/2006/relationships/printerSettings" Target="../printerSettings/printerSettings79.bin"/><Relationship Id="rId4" Type="http://schemas.openxmlformats.org/officeDocument/2006/relationships/printerSettings" Target="../printerSettings/printerSettings73.bin"/><Relationship Id="rId9" Type="http://schemas.openxmlformats.org/officeDocument/2006/relationships/printerSettings" Target="../printerSettings/printerSettings78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9.bin"/><Relationship Id="rId3" Type="http://schemas.openxmlformats.org/officeDocument/2006/relationships/printerSettings" Target="../printerSettings/printerSettings84.bin"/><Relationship Id="rId7" Type="http://schemas.openxmlformats.org/officeDocument/2006/relationships/printerSettings" Target="../printerSettings/printerSettings88.bin"/><Relationship Id="rId12" Type="http://schemas.openxmlformats.org/officeDocument/2006/relationships/printerSettings" Target="../printerSettings/printerSettings93.bin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11" Type="http://schemas.openxmlformats.org/officeDocument/2006/relationships/printerSettings" Target="../printerSettings/printerSettings92.bin"/><Relationship Id="rId5" Type="http://schemas.openxmlformats.org/officeDocument/2006/relationships/printerSettings" Target="../printerSettings/printerSettings86.bin"/><Relationship Id="rId10" Type="http://schemas.openxmlformats.org/officeDocument/2006/relationships/printerSettings" Target="../printerSettings/printerSettings91.bin"/><Relationship Id="rId4" Type="http://schemas.openxmlformats.org/officeDocument/2006/relationships/printerSettings" Target="../printerSettings/printerSettings85.bin"/><Relationship Id="rId9" Type="http://schemas.openxmlformats.org/officeDocument/2006/relationships/printerSettings" Target="../printerSettings/printerSettings90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1.bin"/><Relationship Id="rId13" Type="http://schemas.openxmlformats.org/officeDocument/2006/relationships/printerSettings" Target="../printerSettings/printerSettings106.bin"/><Relationship Id="rId3" Type="http://schemas.openxmlformats.org/officeDocument/2006/relationships/printerSettings" Target="../printerSettings/printerSettings96.bin"/><Relationship Id="rId7" Type="http://schemas.openxmlformats.org/officeDocument/2006/relationships/printerSettings" Target="../printerSettings/printerSettings100.bin"/><Relationship Id="rId12" Type="http://schemas.openxmlformats.org/officeDocument/2006/relationships/printerSettings" Target="../printerSettings/printerSettings105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6" Type="http://schemas.openxmlformats.org/officeDocument/2006/relationships/printerSettings" Target="../printerSettings/printerSettings99.bin"/><Relationship Id="rId11" Type="http://schemas.openxmlformats.org/officeDocument/2006/relationships/printerSettings" Target="../printerSettings/printerSettings104.bin"/><Relationship Id="rId5" Type="http://schemas.openxmlformats.org/officeDocument/2006/relationships/printerSettings" Target="../printerSettings/printerSettings98.bin"/><Relationship Id="rId10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97.bin"/><Relationship Id="rId9" Type="http://schemas.openxmlformats.org/officeDocument/2006/relationships/printerSettings" Target="../printerSettings/printerSettings102.bin"/><Relationship Id="rId14" Type="http://schemas.openxmlformats.org/officeDocument/2006/relationships/printerSettings" Target="../printerSettings/printerSettings10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0.bin"/><Relationship Id="rId2" Type="http://schemas.openxmlformats.org/officeDocument/2006/relationships/printerSettings" Target="../printerSettings/printerSettings109.bin"/><Relationship Id="rId1" Type="http://schemas.openxmlformats.org/officeDocument/2006/relationships/printerSettings" Target="../printerSettings/printerSettings108.bin"/><Relationship Id="rId6" Type="http://schemas.openxmlformats.org/officeDocument/2006/relationships/printerSettings" Target="../printerSettings/printerSettings113.bin"/><Relationship Id="rId5" Type="http://schemas.openxmlformats.org/officeDocument/2006/relationships/printerSettings" Target="../printerSettings/printerSettings112.bin"/><Relationship Id="rId4" Type="http://schemas.openxmlformats.org/officeDocument/2006/relationships/printerSettings" Target="../printerSettings/printerSettings1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</sheetPr>
  <dimension ref="A1:T88"/>
  <sheetViews>
    <sheetView tabSelected="1" showRuler="0" zoomScale="70" zoomScaleNormal="70" zoomScaleSheetLayoutView="55" workbookViewId="0">
      <selection activeCell="Q25" sqref="Q25"/>
    </sheetView>
  </sheetViews>
  <sheetFormatPr defaultColWidth="9" defaultRowHeight="15.75" outlineLevelRow="1"/>
  <cols>
    <col min="1" max="1" width="8.875" style="4" customWidth="1"/>
    <col min="2" max="2" width="55.375" style="4" customWidth="1"/>
    <col min="3" max="3" width="13.5" style="4" customWidth="1"/>
    <col min="4" max="4" width="21.125" style="4" customWidth="1"/>
    <col min="5" max="5" width="15" style="4" customWidth="1"/>
    <col min="6" max="6" width="19.5" style="50" customWidth="1"/>
    <col min="7" max="16" width="9.125" style="50" customWidth="1"/>
    <col min="17" max="17" width="20.25" style="50" customWidth="1"/>
    <col min="18" max="18" width="12.875" style="65" customWidth="1"/>
    <col min="19" max="19" width="8.375" style="50" customWidth="1"/>
    <col min="20" max="20" width="24" style="50" customWidth="1"/>
    <col min="21" max="31" width="9" style="4" customWidth="1"/>
    <col min="32" max="16384" width="9" style="4"/>
  </cols>
  <sheetData>
    <row r="1" spans="1:20" s="25" customFormat="1" ht="18.75">
      <c r="T1" s="55" t="s">
        <v>63</v>
      </c>
    </row>
    <row r="2" spans="1:20" s="25" customFormat="1" ht="18.75">
      <c r="T2" s="56" t="s">
        <v>7</v>
      </c>
    </row>
    <row r="3" spans="1:20" s="25" customFormat="1" ht="18.75">
      <c r="T3" s="56" t="s">
        <v>134</v>
      </c>
    </row>
    <row r="4" spans="1:20" s="45" customFormat="1" ht="18.75">
      <c r="A4" s="167" t="s">
        <v>279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</row>
    <row r="5" spans="1:20" s="45" customFormat="1" ht="18.75" customHeight="1">
      <c r="A5" s="168" t="s">
        <v>486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</row>
    <row r="6" spans="1:20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</row>
    <row r="7" spans="1:20" s="45" customFormat="1" ht="18.75" customHeight="1">
      <c r="A7" s="168" t="s">
        <v>459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</row>
    <row r="8" spans="1:20" s="25" customFormat="1">
      <c r="A8" s="166" t="s">
        <v>280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</row>
    <row r="9" spans="1:20" s="25" customFormat="1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</row>
    <row r="10" spans="1:20" s="25" customFormat="1" ht="18.75">
      <c r="A10" s="169" t="s">
        <v>460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</row>
    <row r="11" spans="1:20" s="25" customFormat="1"/>
    <row r="12" spans="1:20" s="25" customFormat="1" ht="18.75">
      <c r="A12" s="165" t="s">
        <v>461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</row>
    <row r="13" spans="1:20" s="25" customFormat="1">
      <c r="A13" s="166" t="s">
        <v>281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</row>
    <row r="14" spans="1:20" ht="18.75" customHeight="1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</row>
    <row r="15" spans="1:20" ht="18.75" customHeight="1">
      <c r="I15" s="58"/>
      <c r="J15" s="58"/>
      <c r="K15" s="58"/>
      <c r="L15" s="58"/>
      <c r="M15" s="58"/>
      <c r="N15" s="58"/>
      <c r="O15" s="58"/>
      <c r="P15" s="58"/>
      <c r="R15" s="51"/>
      <c r="S15" s="155"/>
      <c r="T15" s="52"/>
    </row>
    <row r="16" spans="1:20" ht="18.75" customHeight="1">
      <c r="I16" s="58"/>
      <c r="J16" s="58"/>
      <c r="K16" s="58"/>
      <c r="L16" s="58"/>
      <c r="M16" s="58"/>
      <c r="N16" s="58"/>
      <c r="O16" s="58"/>
      <c r="P16" s="58"/>
      <c r="R16" s="51"/>
      <c r="S16" s="155"/>
      <c r="T16" s="52"/>
    </row>
    <row r="17" spans="1:20" ht="18.75" customHeight="1">
      <c r="R17" s="51"/>
      <c r="S17" s="155"/>
      <c r="T17" s="80"/>
    </row>
    <row r="18" spans="1:20" s="6" customFormat="1">
      <c r="D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65"/>
      <c r="Q18" s="58"/>
      <c r="R18" s="58"/>
      <c r="S18" s="81"/>
      <c r="T18" s="3"/>
    </row>
    <row r="19" spans="1:20" s="6" customFormat="1">
      <c r="D19" s="58"/>
      <c r="E19" s="4"/>
      <c r="F19" s="58"/>
      <c r="G19" s="58"/>
      <c r="H19" s="82"/>
      <c r="I19" s="58"/>
      <c r="J19" s="58"/>
      <c r="K19" s="58"/>
      <c r="L19" s="58"/>
      <c r="M19" s="58"/>
      <c r="N19" s="58"/>
      <c r="O19" s="58"/>
      <c r="P19" s="76"/>
      <c r="Q19" s="58"/>
      <c r="R19" s="58"/>
      <c r="S19" s="58"/>
      <c r="T19" s="3"/>
    </row>
    <row r="20" spans="1:20" s="6" customFormat="1" ht="18.75">
      <c r="A20" s="83"/>
      <c r="B20" s="83"/>
      <c r="C20" s="83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83"/>
    </row>
    <row r="21" spans="1:20" ht="54" customHeight="1">
      <c r="A21" s="160" t="s">
        <v>35</v>
      </c>
      <c r="B21" s="160" t="s">
        <v>36</v>
      </c>
      <c r="C21" s="160" t="s">
        <v>30</v>
      </c>
      <c r="D21" s="160" t="s">
        <v>466</v>
      </c>
      <c r="E21" s="160" t="s">
        <v>467</v>
      </c>
      <c r="F21" s="160" t="s">
        <v>468</v>
      </c>
      <c r="G21" s="160" t="s">
        <v>32</v>
      </c>
      <c r="H21" s="160"/>
      <c r="I21" s="160"/>
      <c r="J21" s="160"/>
      <c r="K21" s="160"/>
      <c r="L21" s="160"/>
      <c r="M21" s="160"/>
      <c r="N21" s="160"/>
      <c r="O21" s="160"/>
      <c r="P21" s="160"/>
      <c r="Q21" s="161" t="s">
        <v>124</v>
      </c>
      <c r="R21" s="160" t="s">
        <v>33</v>
      </c>
      <c r="S21" s="160"/>
      <c r="T21" s="160" t="s">
        <v>0</v>
      </c>
    </row>
    <row r="22" spans="1:20" ht="52.5" customHeight="1">
      <c r="A22" s="160"/>
      <c r="B22" s="160"/>
      <c r="C22" s="160"/>
      <c r="D22" s="160"/>
      <c r="E22" s="160"/>
      <c r="F22" s="160"/>
      <c r="G22" s="160" t="s">
        <v>12</v>
      </c>
      <c r="H22" s="160"/>
      <c r="I22" s="160" t="s">
        <v>31</v>
      </c>
      <c r="J22" s="160"/>
      <c r="K22" s="160" t="s">
        <v>24</v>
      </c>
      <c r="L22" s="160"/>
      <c r="M22" s="160" t="s">
        <v>25</v>
      </c>
      <c r="N22" s="160"/>
      <c r="O22" s="160" t="s">
        <v>26</v>
      </c>
      <c r="P22" s="160"/>
      <c r="Q22" s="162"/>
      <c r="R22" s="160" t="s">
        <v>34</v>
      </c>
      <c r="S22" s="160" t="s">
        <v>5</v>
      </c>
      <c r="T22" s="160"/>
    </row>
    <row r="23" spans="1:20" ht="45" customHeight="1">
      <c r="A23" s="160"/>
      <c r="B23" s="160"/>
      <c r="C23" s="160"/>
      <c r="D23" s="160"/>
      <c r="E23" s="160"/>
      <c r="F23" s="160"/>
      <c r="G23" s="146" t="s">
        <v>22</v>
      </c>
      <c r="H23" s="146" t="s">
        <v>23</v>
      </c>
      <c r="I23" s="146" t="s">
        <v>22</v>
      </c>
      <c r="J23" s="146" t="s">
        <v>23</v>
      </c>
      <c r="K23" s="146" t="s">
        <v>22</v>
      </c>
      <c r="L23" s="146" t="s">
        <v>23</v>
      </c>
      <c r="M23" s="146" t="s">
        <v>22</v>
      </c>
      <c r="N23" s="146" t="s">
        <v>23</v>
      </c>
      <c r="O23" s="146" t="s">
        <v>22</v>
      </c>
      <c r="P23" s="146" t="s">
        <v>23</v>
      </c>
      <c r="Q23" s="163"/>
      <c r="R23" s="160"/>
      <c r="S23" s="160"/>
      <c r="T23" s="160"/>
    </row>
    <row r="24" spans="1:20">
      <c r="A24" s="146">
        <v>1</v>
      </c>
      <c r="B24" s="146">
        <v>2</v>
      </c>
      <c r="C24" s="146">
        <v>3</v>
      </c>
      <c r="D24" s="146">
        <v>4</v>
      </c>
      <c r="E24" s="146">
        <v>5</v>
      </c>
      <c r="F24" s="146">
        <v>6</v>
      </c>
      <c r="G24" s="146">
        <v>7</v>
      </c>
      <c r="H24" s="146">
        <v>8</v>
      </c>
      <c r="I24" s="146">
        <v>9</v>
      </c>
      <c r="J24" s="146">
        <v>10</v>
      </c>
      <c r="K24" s="146">
        <v>11</v>
      </c>
      <c r="L24" s="146">
        <v>12</v>
      </c>
      <c r="M24" s="146">
        <v>13</v>
      </c>
      <c r="N24" s="146">
        <v>14</v>
      </c>
      <c r="O24" s="146">
        <v>15</v>
      </c>
      <c r="P24" s="146">
        <v>16</v>
      </c>
      <c r="Q24" s="146">
        <v>17</v>
      </c>
      <c r="R24" s="146">
        <v>18</v>
      </c>
      <c r="S24" s="146">
        <v>19</v>
      </c>
      <c r="T24" s="146">
        <v>20</v>
      </c>
    </row>
    <row r="25" spans="1:20" s="38" customFormat="1" ht="46.5" customHeight="1">
      <c r="A25" s="8" t="s">
        <v>446</v>
      </c>
      <c r="B25" s="8" t="s">
        <v>457</v>
      </c>
      <c r="C25" s="8" t="s">
        <v>117</v>
      </c>
      <c r="D25" s="34">
        <f>D55</f>
        <v>265.54000000000002</v>
      </c>
      <c r="E25" s="34">
        <f t="shared" ref="E25:T25" si="0">E55</f>
        <v>0</v>
      </c>
      <c r="F25" s="34">
        <f t="shared" si="0"/>
        <v>265.54000000000002</v>
      </c>
      <c r="G25" s="34">
        <f t="shared" si="0"/>
        <v>96.857887680000005</v>
      </c>
      <c r="H25" s="34">
        <f t="shared" si="0"/>
        <v>5.7488999999999999</v>
      </c>
      <c r="I25" s="34">
        <f t="shared" si="0"/>
        <v>5.7488999999999999</v>
      </c>
      <c r="J25" s="34">
        <f t="shared" si="0"/>
        <v>5.7488999999999999</v>
      </c>
      <c r="K25" s="34">
        <f t="shared" si="0"/>
        <v>4.8140000000000001</v>
      </c>
      <c r="L25" s="34">
        <f t="shared" si="0"/>
        <v>0</v>
      </c>
      <c r="M25" s="34">
        <f t="shared" si="0"/>
        <v>18.408999999999999</v>
      </c>
      <c r="N25" s="34">
        <f t="shared" si="0"/>
        <v>0</v>
      </c>
      <c r="O25" s="34">
        <f t="shared" si="0"/>
        <v>67.88598768</v>
      </c>
      <c r="P25" s="34">
        <f t="shared" si="0"/>
        <v>0</v>
      </c>
      <c r="Q25" s="24">
        <f t="shared" si="0"/>
        <v>91.108987679999998</v>
      </c>
      <c r="R25" s="78">
        <f t="shared" si="0"/>
        <v>0</v>
      </c>
      <c r="S25" s="79">
        <f t="shared" si="0"/>
        <v>0</v>
      </c>
      <c r="T25" s="8" t="str">
        <f t="shared" si="0"/>
        <v>нд</v>
      </c>
    </row>
    <row r="26" spans="1:20" s="38" customFormat="1">
      <c r="A26" s="8" t="s">
        <v>410</v>
      </c>
      <c r="B26" s="8" t="s">
        <v>77</v>
      </c>
      <c r="C26" s="8" t="s">
        <v>117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24">
        <v>0</v>
      </c>
      <c r="R26" s="78">
        <v>0</v>
      </c>
      <c r="S26" s="79" t="s">
        <v>456</v>
      </c>
      <c r="T26" s="8" t="s">
        <v>74</v>
      </c>
    </row>
    <row r="27" spans="1:20" s="38" customFormat="1" ht="31.5" outlineLevel="1">
      <c r="A27" s="8" t="s">
        <v>415</v>
      </c>
      <c r="B27" s="8" t="s">
        <v>78</v>
      </c>
      <c r="C27" s="8" t="s">
        <v>117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24">
        <v>0</v>
      </c>
      <c r="R27" s="78">
        <v>0</v>
      </c>
      <c r="S27" s="79" t="s">
        <v>456</v>
      </c>
      <c r="T27" s="8" t="s">
        <v>74</v>
      </c>
    </row>
    <row r="28" spans="1:20" s="38" customFormat="1" ht="47.25" outlineLevel="1">
      <c r="A28" s="8" t="s">
        <v>416</v>
      </c>
      <c r="B28" s="8" t="s">
        <v>79</v>
      </c>
      <c r="C28" s="8" t="s">
        <v>117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24">
        <v>0</v>
      </c>
      <c r="R28" s="78">
        <v>0</v>
      </c>
      <c r="S28" s="79" t="s">
        <v>456</v>
      </c>
      <c r="T28" s="8" t="s">
        <v>74</v>
      </c>
    </row>
    <row r="29" spans="1:20" s="38" customFormat="1" ht="47.25" outlineLevel="1">
      <c r="A29" s="8" t="s">
        <v>417</v>
      </c>
      <c r="B29" s="8" t="s">
        <v>80</v>
      </c>
      <c r="C29" s="8" t="s">
        <v>117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24">
        <v>0</v>
      </c>
      <c r="R29" s="78">
        <v>0</v>
      </c>
      <c r="S29" s="79" t="s">
        <v>456</v>
      </c>
      <c r="T29" s="8" t="s">
        <v>74</v>
      </c>
    </row>
    <row r="30" spans="1:20" s="38" customFormat="1" ht="31.5" outlineLevel="1">
      <c r="A30" s="8" t="s">
        <v>418</v>
      </c>
      <c r="B30" s="8" t="s">
        <v>81</v>
      </c>
      <c r="C30" s="8" t="s">
        <v>117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24">
        <v>0</v>
      </c>
      <c r="R30" s="78">
        <v>0</v>
      </c>
      <c r="S30" s="79" t="s">
        <v>456</v>
      </c>
      <c r="T30" s="8" t="s">
        <v>74</v>
      </c>
    </row>
    <row r="31" spans="1:20" s="38" customFormat="1" ht="31.5" outlineLevel="1">
      <c r="A31" s="8" t="s">
        <v>419</v>
      </c>
      <c r="B31" s="8" t="s">
        <v>82</v>
      </c>
      <c r="C31" s="8" t="s">
        <v>117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24">
        <v>0</v>
      </c>
      <c r="R31" s="78">
        <v>0</v>
      </c>
      <c r="S31" s="79" t="s">
        <v>456</v>
      </c>
      <c r="T31" s="8" t="s">
        <v>74</v>
      </c>
    </row>
    <row r="32" spans="1:20" s="38" customFormat="1" ht="47.25" outlineLevel="1">
      <c r="A32" s="8" t="s">
        <v>420</v>
      </c>
      <c r="B32" s="8" t="s">
        <v>83</v>
      </c>
      <c r="C32" s="8" t="s">
        <v>117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24">
        <v>0</v>
      </c>
      <c r="R32" s="78">
        <v>0</v>
      </c>
      <c r="S32" s="79" t="s">
        <v>456</v>
      </c>
      <c r="T32" s="8" t="s">
        <v>74</v>
      </c>
    </row>
    <row r="33" spans="1:20" s="38" customFormat="1" ht="31.5" outlineLevel="1">
      <c r="A33" s="8" t="s">
        <v>421</v>
      </c>
      <c r="B33" s="8" t="s">
        <v>84</v>
      </c>
      <c r="C33" s="8" t="s">
        <v>117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24">
        <v>0</v>
      </c>
      <c r="R33" s="78">
        <v>0</v>
      </c>
      <c r="S33" s="79" t="s">
        <v>456</v>
      </c>
      <c r="T33" s="8" t="s">
        <v>74</v>
      </c>
    </row>
    <row r="34" spans="1:20" s="38" customFormat="1" ht="31.5" outlineLevel="1">
      <c r="A34" s="8" t="s">
        <v>422</v>
      </c>
      <c r="B34" s="8" t="s">
        <v>85</v>
      </c>
      <c r="C34" s="8" t="s">
        <v>117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24">
        <v>0</v>
      </c>
      <c r="R34" s="78">
        <v>0</v>
      </c>
      <c r="S34" s="79" t="s">
        <v>456</v>
      </c>
      <c r="T34" s="8" t="s">
        <v>74</v>
      </c>
    </row>
    <row r="35" spans="1:20" s="38" customFormat="1" ht="31.5" outlineLevel="1">
      <c r="A35" s="8" t="s">
        <v>423</v>
      </c>
      <c r="B35" s="8" t="s">
        <v>86</v>
      </c>
      <c r="C35" s="8" t="s">
        <v>117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24">
        <v>0</v>
      </c>
      <c r="R35" s="78">
        <v>0</v>
      </c>
      <c r="S35" s="79" t="s">
        <v>456</v>
      </c>
      <c r="T35" s="8" t="s">
        <v>74</v>
      </c>
    </row>
    <row r="36" spans="1:20" s="38" customFormat="1" ht="78.75" outlineLevel="1">
      <c r="A36" s="8" t="s">
        <v>423</v>
      </c>
      <c r="B36" s="8" t="s">
        <v>87</v>
      </c>
      <c r="C36" s="8" t="s">
        <v>117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24">
        <v>0</v>
      </c>
      <c r="R36" s="78">
        <v>0</v>
      </c>
      <c r="S36" s="79" t="s">
        <v>456</v>
      </c>
      <c r="T36" s="8" t="s">
        <v>74</v>
      </c>
    </row>
    <row r="37" spans="1:20" s="38" customFormat="1" ht="63" outlineLevel="1">
      <c r="A37" s="8" t="s">
        <v>423</v>
      </c>
      <c r="B37" s="8" t="s">
        <v>88</v>
      </c>
      <c r="C37" s="8" t="s">
        <v>117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24">
        <v>0</v>
      </c>
      <c r="R37" s="78">
        <v>0</v>
      </c>
      <c r="S37" s="79" t="s">
        <v>456</v>
      </c>
      <c r="T37" s="8" t="s">
        <v>74</v>
      </c>
    </row>
    <row r="38" spans="1:20" s="38" customFormat="1" ht="63" outlineLevel="1">
      <c r="A38" s="8" t="s">
        <v>423</v>
      </c>
      <c r="B38" s="8" t="s">
        <v>89</v>
      </c>
      <c r="C38" s="8" t="s">
        <v>117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24">
        <v>0</v>
      </c>
      <c r="R38" s="78">
        <v>0</v>
      </c>
      <c r="S38" s="79" t="s">
        <v>456</v>
      </c>
      <c r="T38" s="8" t="s">
        <v>74</v>
      </c>
    </row>
    <row r="39" spans="1:20" s="38" customFormat="1" ht="31.5" outlineLevel="1">
      <c r="A39" s="8" t="s">
        <v>424</v>
      </c>
      <c r="B39" s="8" t="s">
        <v>86</v>
      </c>
      <c r="C39" s="8" t="s">
        <v>117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24">
        <v>0</v>
      </c>
      <c r="R39" s="78">
        <v>0</v>
      </c>
      <c r="S39" s="79" t="s">
        <v>456</v>
      </c>
      <c r="T39" s="8" t="s">
        <v>74</v>
      </c>
    </row>
    <row r="40" spans="1:20" s="38" customFormat="1" ht="78.75" outlineLevel="1">
      <c r="A40" s="8" t="s">
        <v>424</v>
      </c>
      <c r="B40" s="8" t="s">
        <v>87</v>
      </c>
      <c r="C40" s="8" t="s">
        <v>117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24">
        <v>0</v>
      </c>
      <c r="R40" s="78">
        <v>0</v>
      </c>
      <c r="S40" s="79" t="s">
        <v>456</v>
      </c>
      <c r="T40" s="8" t="s">
        <v>74</v>
      </c>
    </row>
    <row r="41" spans="1:20" s="38" customFormat="1" ht="63" outlineLevel="1">
      <c r="A41" s="8" t="s">
        <v>424</v>
      </c>
      <c r="B41" s="8" t="s">
        <v>88</v>
      </c>
      <c r="C41" s="8" t="s">
        <v>117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24">
        <v>0</v>
      </c>
      <c r="R41" s="78">
        <v>0</v>
      </c>
      <c r="S41" s="79" t="s">
        <v>456</v>
      </c>
      <c r="T41" s="8" t="s">
        <v>74</v>
      </c>
    </row>
    <row r="42" spans="1:20" s="38" customFormat="1" ht="63" outlineLevel="1">
      <c r="A42" s="8" t="s">
        <v>424</v>
      </c>
      <c r="B42" s="8" t="s">
        <v>90</v>
      </c>
      <c r="C42" s="8" t="s">
        <v>117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24">
        <v>0</v>
      </c>
      <c r="R42" s="78">
        <v>0</v>
      </c>
      <c r="S42" s="79" t="s">
        <v>456</v>
      </c>
      <c r="T42" s="8" t="s">
        <v>74</v>
      </c>
    </row>
    <row r="43" spans="1:20" s="38" customFormat="1" ht="63" outlineLevel="1">
      <c r="A43" s="8" t="s">
        <v>425</v>
      </c>
      <c r="B43" s="8" t="s">
        <v>91</v>
      </c>
      <c r="C43" s="8" t="s">
        <v>117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24">
        <v>0</v>
      </c>
      <c r="R43" s="78">
        <v>0</v>
      </c>
      <c r="S43" s="79" t="s">
        <v>456</v>
      </c>
      <c r="T43" s="8" t="s">
        <v>74</v>
      </c>
    </row>
    <row r="44" spans="1:20" s="38" customFormat="1" ht="47.25" outlineLevel="1">
      <c r="A44" s="8" t="s">
        <v>426</v>
      </c>
      <c r="B44" s="8" t="s">
        <v>92</v>
      </c>
      <c r="C44" s="8" t="s">
        <v>117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24">
        <v>0</v>
      </c>
      <c r="R44" s="78">
        <v>0</v>
      </c>
      <c r="S44" s="79" t="s">
        <v>456</v>
      </c>
      <c r="T44" s="8" t="s">
        <v>74</v>
      </c>
    </row>
    <row r="45" spans="1:20" s="38" customFormat="1" ht="63" outlineLevel="1">
      <c r="A45" s="8" t="s">
        <v>427</v>
      </c>
      <c r="B45" s="8" t="s">
        <v>93</v>
      </c>
      <c r="C45" s="8" t="s">
        <v>117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24">
        <v>0</v>
      </c>
      <c r="R45" s="78">
        <v>0</v>
      </c>
      <c r="S45" s="79" t="s">
        <v>456</v>
      </c>
      <c r="T45" s="8" t="s">
        <v>74</v>
      </c>
    </row>
    <row r="46" spans="1:20" s="38" customFormat="1" ht="31.5">
      <c r="A46" s="8" t="s">
        <v>411</v>
      </c>
      <c r="B46" s="8" t="s">
        <v>94</v>
      </c>
      <c r="C46" s="8" t="s">
        <v>117</v>
      </c>
      <c r="D46" s="34">
        <v>265.54000000000002</v>
      </c>
      <c r="E46" s="34">
        <v>0</v>
      </c>
      <c r="F46" s="34">
        <v>265.54000000000002</v>
      </c>
      <c r="G46" s="34">
        <v>96.857887680000005</v>
      </c>
      <c r="H46" s="34">
        <v>5.7488999999999999</v>
      </c>
      <c r="I46" s="34">
        <v>5.7488999999999999</v>
      </c>
      <c r="J46" s="34">
        <v>5.7488999999999999</v>
      </c>
      <c r="K46" s="34">
        <v>4.8140000000000001</v>
      </c>
      <c r="L46" s="34">
        <v>0</v>
      </c>
      <c r="M46" s="34">
        <v>18.408999999999999</v>
      </c>
      <c r="N46" s="34">
        <v>0</v>
      </c>
      <c r="O46" s="34">
        <v>67.88598768</v>
      </c>
      <c r="P46" s="34">
        <v>0</v>
      </c>
      <c r="Q46" s="24">
        <f>G46-H46</f>
        <v>91.108987679999998</v>
      </c>
      <c r="R46" s="78">
        <v>0</v>
      </c>
      <c r="S46" s="79">
        <v>0</v>
      </c>
      <c r="T46" s="8" t="s">
        <v>74</v>
      </c>
    </row>
    <row r="47" spans="1:20" s="38" customFormat="1" ht="47.25">
      <c r="A47" s="8" t="s">
        <v>428</v>
      </c>
      <c r="B47" s="8" t="s">
        <v>95</v>
      </c>
      <c r="C47" s="8" t="s">
        <v>117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24">
        <v>0</v>
      </c>
      <c r="R47" s="78">
        <v>0</v>
      </c>
      <c r="S47" s="79" t="s">
        <v>456</v>
      </c>
      <c r="T47" s="8" t="s">
        <v>74</v>
      </c>
    </row>
    <row r="48" spans="1:20" s="38" customFormat="1" ht="31.5">
      <c r="A48" s="8" t="s">
        <v>429</v>
      </c>
      <c r="B48" s="8" t="s">
        <v>96</v>
      </c>
      <c r="C48" s="8" t="s">
        <v>117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24">
        <v>0</v>
      </c>
      <c r="R48" s="78">
        <v>0</v>
      </c>
      <c r="S48" s="79" t="s">
        <v>456</v>
      </c>
      <c r="T48" s="8" t="s">
        <v>74</v>
      </c>
    </row>
    <row r="49" spans="1:20" s="38" customFormat="1" ht="47.25">
      <c r="A49" s="8" t="s">
        <v>430</v>
      </c>
      <c r="B49" s="8" t="s">
        <v>97</v>
      </c>
      <c r="C49" s="8" t="s">
        <v>117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24">
        <v>0</v>
      </c>
      <c r="R49" s="78">
        <v>0</v>
      </c>
      <c r="S49" s="79" t="s">
        <v>456</v>
      </c>
      <c r="T49" s="8" t="s">
        <v>74</v>
      </c>
    </row>
    <row r="50" spans="1:20" s="38" customFormat="1" ht="31.5">
      <c r="A50" s="8" t="s">
        <v>431</v>
      </c>
      <c r="B50" s="8" t="s">
        <v>98</v>
      </c>
      <c r="C50" s="8" t="s">
        <v>117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24">
        <v>0</v>
      </c>
      <c r="R50" s="78">
        <v>0</v>
      </c>
      <c r="S50" s="79" t="s">
        <v>456</v>
      </c>
      <c r="T50" s="8" t="s">
        <v>74</v>
      </c>
    </row>
    <row r="51" spans="1:20" s="38" customFormat="1">
      <c r="A51" s="8" t="s">
        <v>432</v>
      </c>
      <c r="B51" s="8" t="s">
        <v>99</v>
      </c>
      <c r="C51" s="8" t="s">
        <v>117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24">
        <v>0</v>
      </c>
      <c r="R51" s="78">
        <v>0</v>
      </c>
      <c r="S51" s="79" t="s">
        <v>456</v>
      </c>
      <c r="T51" s="8" t="s">
        <v>74</v>
      </c>
    </row>
    <row r="52" spans="1:20" s="38" customFormat="1" ht="31.5">
      <c r="A52" s="8" t="s">
        <v>433</v>
      </c>
      <c r="B52" s="8" t="s">
        <v>100</v>
      </c>
      <c r="C52" s="8" t="s">
        <v>117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24">
        <v>0</v>
      </c>
      <c r="R52" s="78">
        <v>0</v>
      </c>
      <c r="S52" s="79" t="s">
        <v>456</v>
      </c>
      <c r="T52" s="8" t="s">
        <v>74</v>
      </c>
    </row>
    <row r="53" spans="1:20" s="38" customFormat="1" ht="31.5">
      <c r="A53" s="8" t="s">
        <v>434</v>
      </c>
      <c r="B53" s="8" t="s">
        <v>101</v>
      </c>
      <c r="C53" s="8" t="s">
        <v>117</v>
      </c>
      <c r="D53" s="34">
        <v>265.54000000000002</v>
      </c>
      <c r="E53" s="34">
        <v>0</v>
      </c>
      <c r="F53" s="34">
        <v>265.54000000000002</v>
      </c>
      <c r="G53" s="34">
        <v>96.857887680000005</v>
      </c>
      <c r="H53" s="34">
        <v>5.7488999999999999</v>
      </c>
      <c r="I53" s="34">
        <v>5.7488999999999999</v>
      </c>
      <c r="J53" s="34">
        <v>5.7488999999999999</v>
      </c>
      <c r="K53" s="34">
        <v>4.8140000000000001</v>
      </c>
      <c r="L53" s="34">
        <v>0</v>
      </c>
      <c r="M53" s="34">
        <v>18.408999999999999</v>
      </c>
      <c r="N53" s="34">
        <v>0</v>
      </c>
      <c r="O53" s="34">
        <v>67.88598768</v>
      </c>
      <c r="P53" s="34">
        <v>0</v>
      </c>
      <c r="Q53" s="24">
        <v>91.108987679999998</v>
      </c>
      <c r="R53" s="78">
        <v>0</v>
      </c>
      <c r="S53" s="79">
        <v>0</v>
      </c>
      <c r="T53" s="8" t="s">
        <v>74</v>
      </c>
    </row>
    <row r="54" spans="1:20" s="38" customFormat="1" ht="31.5">
      <c r="A54" s="8" t="s">
        <v>435</v>
      </c>
      <c r="B54" s="8" t="s">
        <v>102</v>
      </c>
      <c r="C54" s="8" t="s">
        <v>117</v>
      </c>
      <c r="D54" s="34">
        <v>265.54000000000002</v>
      </c>
      <c r="E54" s="34">
        <v>0</v>
      </c>
      <c r="F54" s="34">
        <v>265.54000000000002</v>
      </c>
      <c r="G54" s="34">
        <v>96.857887680000005</v>
      </c>
      <c r="H54" s="34">
        <v>5.7488999999999999</v>
      </c>
      <c r="I54" s="34">
        <v>5.7488999999999999</v>
      </c>
      <c r="J54" s="34">
        <v>5.7488999999999999</v>
      </c>
      <c r="K54" s="34">
        <v>4.8140000000000001</v>
      </c>
      <c r="L54" s="34">
        <v>0</v>
      </c>
      <c r="M54" s="34">
        <v>18.408999999999999</v>
      </c>
      <c r="N54" s="34">
        <v>0</v>
      </c>
      <c r="O54" s="34">
        <v>67.88598768</v>
      </c>
      <c r="P54" s="34">
        <v>0</v>
      </c>
      <c r="Q54" s="24">
        <v>91.108987679999998</v>
      </c>
      <c r="R54" s="78">
        <v>0</v>
      </c>
      <c r="S54" s="79">
        <v>0</v>
      </c>
      <c r="T54" s="8" t="s">
        <v>74</v>
      </c>
    </row>
    <row r="55" spans="1:20" s="38" customFormat="1" ht="31.5">
      <c r="A55" s="139" t="s">
        <v>435</v>
      </c>
      <c r="B55" s="140" t="s">
        <v>463</v>
      </c>
      <c r="C55" s="141" t="s">
        <v>464</v>
      </c>
      <c r="D55" s="34">
        <v>265.54000000000002</v>
      </c>
      <c r="E55" s="34">
        <v>0</v>
      </c>
      <c r="F55" s="34">
        <f>D55-E55</f>
        <v>265.54000000000002</v>
      </c>
      <c r="G55" s="34">
        <f>I55+K55+M55+O55</f>
        <v>96.857887680000005</v>
      </c>
      <c r="H55" s="34">
        <f>J55+L55+N55+P55</f>
        <v>5.7488999999999999</v>
      </c>
      <c r="I55" s="22">
        <f>J55</f>
        <v>5.7488999999999999</v>
      </c>
      <c r="J55" s="34">
        <v>5.7488999999999999</v>
      </c>
      <c r="K55" s="22">
        <v>4.8140000000000001</v>
      </c>
      <c r="L55" s="34">
        <v>0</v>
      </c>
      <c r="M55" s="22">
        <v>18.408999999999999</v>
      </c>
      <c r="N55" s="34">
        <v>0</v>
      </c>
      <c r="O55" s="22">
        <f>96.85788768-I55-K55-M55</f>
        <v>67.88598768</v>
      </c>
      <c r="P55" s="34">
        <v>0</v>
      </c>
      <c r="Q55" s="132">
        <f>G55-H55</f>
        <v>91.108987679999998</v>
      </c>
      <c r="R55" s="78">
        <f>J55-I55</f>
        <v>0</v>
      </c>
      <c r="S55" s="79">
        <f>R55/I55*100</f>
        <v>0</v>
      </c>
      <c r="T55" s="8" t="s">
        <v>74</v>
      </c>
    </row>
    <row r="56" spans="1:20" s="38" customFormat="1" ht="31.5">
      <c r="A56" s="8" t="s">
        <v>436</v>
      </c>
      <c r="B56" s="8" t="s">
        <v>103</v>
      </c>
      <c r="C56" s="8" t="s">
        <v>117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24">
        <v>0</v>
      </c>
      <c r="R56" s="78">
        <v>0</v>
      </c>
      <c r="S56" s="79" t="s">
        <v>456</v>
      </c>
      <c r="T56" s="8" t="s">
        <v>74</v>
      </c>
    </row>
    <row r="57" spans="1:20" s="38" customFormat="1" ht="31.5">
      <c r="A57" s="8" t="s">
        <v>437</v>
      </c>
      <c r="B57" s="8" t="s">
        <v>401</v>
      </c>
      <c r="C57" s="8" t="s">
        <v>117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24">
        <v>0</v>
      </c>
      <c r="R57" s="78">
        <v>0</v>
      </c>
      <c r="S57" s="79" t="s">
        <v>456</v>
      </c>
      <c r="T57" s="8" t="s">
        <v>74</v>
      </c>
    </row>
    <row r="58" spans="1:20" s="38" customFormat="1" ht="31.5">
      <c r="A58" s="8" t="s">
        <v>438</v>
      </c>
      <c r="B58" s="8" t="s">
        <v>104</v>
      </c>
      <c r="C58" s="8" t="s">
        <v>117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24">
        <v>0</v>
      </c>
      <c r="R58" s="78">
        <v>0</v>
      </c>
      <c r="S58" s="79" t="s">
        <v>456</v>
      </c>
      <c r="T58" s="8" t="s">
        <v>74</v>
      </c>
    </row>
    <row r="59" spans="1:20" s="38" customFormat="1" ht="31.5">
      <c r="A59" s="8" t="s">
        <v>439</v>
      </c>
      <c r="B59" s="8" t="s">
        <v>105</v>
      </c>
      <c r="C59" s="8" t="s">
        <v>117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24">
        <v>0</v>
      </c>
      <c r="R59" s="78">
        <v>0</v>
      </c>
      <c r="S59" s="79" t="s">
        <v>456</v>
      </c>
      <c r="T59" s="8" t="s">
        <v>74</v>
      </c>
    </row>
    <row r="60" spans="1:20" s="38" customFormat="1" ht="31.5">
      <c r="A60" s="8" t="s">
        <v>445</v>
      </c>
      <c r="B60" s="8" t="s">
        <v>106</v>
      </c>
      <c r="C60" s="8" t="s">
        <v>117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24">
        <v>0</v>
      </c>
      <c r="R60" s="78">
        <v>0</v>
      </c>
      <c r="S60" s="79" t="s">
        <v>456</v>
      </c>
      <c r="T60" s="8" t="s">
        <v>74</v>
      </c>
    </row>
    <row r="61" spans="1:20" s="38" customFormat="1" ht="31.5">
      <c r="A61" s="8" t="s">
        <v>440</v>
      </c>
      <c r="B61" s="8" t="s">
        <v>402</v>
      </c>
      <c r="C61" s="8" t="s">
        <v>117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24">
        <v>0</v>
      </c>
      <c r="R61" s="78">
        <v>0</v>
      </c>
      <c r="S61" s="79" t="s">
        <v>456</v>
      </c>
      <c r="T61" s="8" t="s">
        <v>74</v>
      </c>
    </row>
    <row r="62" spans="1:20" s="38" customFormat="1" ht="47.25">
      <c r="A62" s="8" t="s">
        <v>441</v>
      </c>
      <c r="B62" s="8" t="s">
        <v>107</v>
      </c>
      <c r="C62" s="8" t="s">
        <v>117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24">
        <v>0</v>
      </c>
      <c r="R62" s="78">
        <v>0</v>
      </c>
      <c r="S62" s="79" t="s">
        <v>456</v>
      </c>
      <c r="T62" s="8" t="s">
        <v>74</v>
      </c>
    </row>
    <row r="63" spans="1:20" s="38" customFormat="1" ht="31.5">
      <c r="A63" s="8" t="s">
        <v>444</v>
      </c>
      <c r="B63" s="8" t="s">
        <v>108</v>
      </c>
      <c r="C63" s="8" t="s">
        <v>117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24">
        <v>0</v>
      </c>
      <c r="R63" s="78">
        <v>0</v>
      </c>
      <c r="S63" s="79" t="s">
        <v>456</v>
      </c>
      <c r="T63" s="8" t="s">
        <v>74</v>
      </c>
    </row>
    <row r="64" spans="1:20" s="38" customFormat="1" ht="31.5">
      <c r="A64" s="8" t="s">
        <v>442</v>
      </c>
      <c r="B64" s="8" t="s">
        <v>109</v>
      </c>
      <c r="C64" s="8" t="s">
        <v>117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24">
        <v>0</v>
      </c>
      <c r="R64" s="78">
        <v>0</v>
      </c>
      <c r="S64" s="79" t="s">
        <v>456</v>
      </c>
      <c r="T64" s="8" t="s">
        <v>74</v>
      </c>
    </row>
    <row r="65" spans="1:20" s="38" customFormat="1" ht="31.5">
      <c r="A65" s="8" t="s">
        <v>443</v>
      </c>
      <c r="B65" s="8" t="s">
        <v>110</v>
      </c>
      <c r="C65" s="8" t="s">
        <v>117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24">
        <v>0</v>
      </c>
      <c r="R65" s="78">
        <v>0</v>
      </c>
      <c r="S65" s="79" t="s">
        <v>456</v>
      </c>
      <c r="T65" s="8" t="s">
        <v>74</v>
      </c>
    </row>
    <row r="66" spans="1:20" s="38" customFormat="1" ht="47.25">
      <c r="A66" s="8" t="s">
        <v>448</v>
      </c>
      <c r="B66" s="8" t="s">
        <v>111</v>
      </c>
      <c r="C66" s="8" t="s">
        <v>117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24">
        <v>0</v>
      </c>
      <c r="R66" s="78">
        <v>0</v>
      </c>
      <c r="S66" s="79" t="s">
        <v>456</v>
      </c>
      <c r="T66" s="8" t="s">
        <v>74</v>
      </c>
    </row>
    <row r="67" spans="1:20" s="38" customFormat="1" ht="47.25">
      <c r="A67" s="8" t="s">
        <v>449</v>
      </c>
      <c r="B67" s="8" t="s">
        <v>112</v>
      </c>
      <c r="C67" s="8" t="s">
        <v>117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24">
        <v>0</v>
      </c>
      <c r="R67" s="78">
        <v>0</v>
      </c>
      <c r="S67" s="79" t="s">
        <v>456</v>
      </c>
      <c r="T67" s="8" t="s">
        <v>74</v>
      </c>
    </row>
    <row r="68" spans="1:20" s="38" customFormat="1" ht="47.25">
      <c r="A68" s="8" t="s">
        <v>450</v>
      </c>
      <c r="B68" s="8" t="s">
        <v>113</v>
      </c>
      <c r="C68" s="8" t="s">
        <v>117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24">
        <v>0</v>
      </c>
      <c r="R68" s="78">
        <v>0</v>
      </c>
      <c r="S68" s="79" t="s">
        <v>456</v>
      </c>
      <c r="T68" s="8" t="s">
        <v>74</v>
      </c>
    </row>
    <row r="69" spans="1:20" s="38" customFormat="1" ht="31.5">
      <c r="A69" s="8" t="s">
        <v>412</v>
      </c>
      <c r="B69" s="8" t="s">
        <v>114</v>
      </c>
      <c r="C69" s="8" t="s">
        <v>117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24">
        <v>0</v>
      </c>
      <c r="R69" s="78">
        <v>0</v>
      </c>
      <c r="S69" s="79" t="s">
        <v>456</v>
      </c>
      <c r="T69" s="8" t="s">
        <v>74</v>
      </c>
    </row>
    <row r="70" spans="1:20" s="38" customFormat="1" ht="31.5">
      <c r="A70" s="8" t="s">
        <v>413</v>
      </c>
      <c r="B70" s="8" t="s">
        <v>115</v>
      </c>
      <c r="C70" s="8" t="s">
        <v>117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24">
        <v>0</v>
      </c>
      <c r="R70" s="78">
        <v>0</v>
      </c>
      <c r="S70" s="79" t="s">
        <v>456</v>
      </c>
      <c r="T70" s="8" t="s">
        <v>74</v>
      </c>
    </row>
    <row r="71" spans="1:20" s="38" customFormat="1">
      <c r="A71" s="8" t="s">
        <v>414</v>
      </c>
      <c r="B71" s="8" t="s">
        <v>116</v>
      </c>
      <c r="C71" s="8" t="s">
        <v>117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24">
        <v>0</v>
      </c>
      <c r="R71" s="78">
        <v>0</v>
      </c>
      <c r="S71" s="79" t="s">
        <v>456</v>
      </c>
      <c r="T71" s="8" t="s">
        <v>74</v>
      </c>
    </row>
    <row r="72" spans="1:20" s="38" customFormat="1" ht="18.75" customHeight="1">
      <c r="A72" s="8"/>
      <c r="B72" s="8"/>
      <c r="C72" s="13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84"/>
      <c r="T72" s="85"/>
    </row>
    <row r="73" spans="1:20">
      <c r="A73" s="159" t="s">
        <v>4</v>
      </c>
      <c r="B73" s="159"/>
      <c r="C73" s="150"/>
      <c r="D73" s="150"/>
      <c r="E73" s="150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61"/>
      <c r="T73" s="85"/>
    </row>
    <row r="74" spans="1:20">
      <c r="A74" s="154"/>
      <c r="B74" s="154" t="s">
        <v>6</v>
      </c>
      <c r="C74" s="154"/>
      <c r="D74" s="154"/>
      <c r="E74" s="154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5"/>
    </row>
    <row r="75" spans="1:20">
      <c r="A75" s="154">
        <v>1</v>
      </c>
      <c r="B75" s="154" t="s">
        <v>1</v>
      </c>
      <c r="C75" s="154"/>
      <c r="D75" s="154"/>
      <c r="E75" s="154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5"/>
    </row>
    <row r="76" spans="1:20">
      <c r="A76" s="154">
        <v>2</v>
      </c>
      <c r="B76" s="154" t="s">
        <v>3</v>
      </c>
      <c r="C76" s="154"/>
      <c r="D76" s="154"/>
      <c r="E76" s="154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5"/>
    </row>
    <row r="77" spans="1:20">
      <c r="A77" s="154" t="s">
        <v>2</v>
      </c>
      <c r="B77" s="154"/>
      <c r="C77" s="154"/>
      <c r="D77" s="154"/>
      <c r="E77" s="154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43"/>
      <c r="S77" s="85"/>
      <c r="T77" s="85"/>
    </row>
    <row r="78" spans="1:20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63"/>
      <c r="S78" s="54"/>
      <c r="T78" s="54"/>
    </row>
    <row r="79" spans="1:20">
      <c r="A79" s="54"/>
      <c r="B79" s="149" t="s">
        <v>8</v>
      </c>
      <c r="C79" s="149"/>
      <c r="D79" s="149"/>
      <c r="E79" s="149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63"/>
      <c r="S79" s="54"/>
      <c r="T79" s="54"/>
    </row>
    <row r="80" spans="1:20">
      <c r="A80" s="54"/>
      <c r="B80" s="158" t="s">
        <v>9</v>
      </c>
      <c r="C80" s="158"/>
      <c r="D80" s="158"/>
      <c r="E80" s="158"/>
      <c r="F80" s="158"/>
      <c r="G80" s="158"/>
      <c r="H80" s="158"/>
      <c r="I80" s="158"/>
      <c r="J80" s="54"/>
      <c r="K80" s="54"/>
      <c r="L80" s="54"/>
      <c r="M80" s="54"/>
      <c r="N80" s="54"/>
      <c r="O80" s="54"/>
      <c r="P80" s="54"/>
      <c r="Q80" s="54"/>
      <c r="R80" s="63"/>
      <c r="S80" s="54"/>
      <c r="T80" s="54"/>
    </row>
    <row r="81" spans="1:20">
      <c r="A81" s="54"/>
      <c r="B81" s="4" t="s">
        <v>10</v>
      </c>
      <c r="L81" s="54"/>
      <c r="M81" s="54"/>
      <c r="N81" s="54"/>
      <c r="O81" s="54"/>
      <c r="P81" s="54"/>
      <c r="Q81" s="54"/>
      <c r="R81" s="63"/>
      <c r="S81" s="54"/>
      <c r="T81" s="54"/>
    </row>
    <row r="82" spans="1:20">
      <c r="A82" s="54"/>
      <c r="L82" s="54"/>
      <c r="M82" s="54"/>
      <c r="N82" s="54"/>
      <c r="O82" s="54"/>
      <c r="P82" s="54"/>
      <c r="Q82" s="54"/>
      <c r="R82" s="63"/>
      <c r="S82" s="54"/>
      <c r="T82" s="54"/>
    </row>
    <row r="83" spans="1:20">
      <c r="A83" s="54"/>
      <c r="B83" s="157" t="s">
        <v>11</v>
      </c>
      <c r="C83" s="157"/>
      <c r="D83" s="157"/>
      <c r="E83" s="157"/>
      <c r="F83" s="157"/>
      <c r="G83" s="157"/>
      <c r="H83" s="157"/>
      <c r="I83" s="157"/>
      <c r="J83" s="157"/>
      <c r="K83" s="157"/>
      <c r="L83" s="54"/>
      <c r="M83" s="54"/>
      <c r="N83" s="54"/>
      <c r="O83" s="54"/>
      <c r="P83" s="54"/>
      <c r="Q83" s="54"/>
      <c r="R83" s="63"/>
      <c r="S83" s="54"/>
      <c r="T83" s="54"/>
    </row>
    <row r="84" spans="1:20">
      <c r="A84" s="54"/>
      <c r="B84" s="38"/>
      <c r="C84" s="38"/>
      <c r="D84" s="38"/>
      <c r="E84" s="38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63"/>
      <c r="S84" s="54"/>
      <c r="T84" s="54"/>
    </row>
    <row r="85" spans="1:20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63"/>
      <c r="S85" s="54"/>
      <c r="T85" s="54"/>
    </row>
    <row r="86" spans="1:20">
      <c r="A86" s="64"/>
    </row>
    <row r="87" spans="1:20">
      <c r="A87" s="86"/>
      <c r="F87" s="66"/>
      <c r="J87" s="9"/>
      <c r="K87" s="9"/>
      <c r="L87" s="9"/>
    </row>
    <row r="88" spans="1:20" ht="21" customHeight="1">
      <c r="B88" s="1"/>
      <c r="C88" s="1"/>
      <c r="D88" s="1"/>
      <c r="E88" s="1"/>
      <c r="G88" s="67"/>
      <c r="J88" s="68"/>
      <c r="L88" s="68"/>
      <c r="M88" s="68"/>
      <c r="N88" s="68"/>
      <c r="P88" s="9"/>
      <c r="Q88" s="9"/>
      <c r="S88" s="9"/>
      <c r="T88" s="9"/>
    </row>
  </sheetData>
  <customSheetViews>
    <customSheetView guid="{86ABB103-B007-4CE7-BE9F-F4EED57FA42A}" scale="55" showAutoFilter="1" showRuler="0" topLeftCell="A19">
      <pane xSplit="3" ySplit="7" topLeftCell="D71" activePane="bottomRight" state="frozen"/>
      <selection pane="bottomRight" activeCell="D26" sqref="D26"/>
      <colBreaks count="1" manualBreakCount="1">
        <brk id="12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1"/>
      <headerFooter alignWithMargins="0"/>
      <autoFilter ref="A25:U78"/>
    </customSheetView>
    <customSheetView guid="{3D603C49-EBC1-43B4-BA5A-D28E6804272F}" scale="55" showPageBreaks="1" printArea="1" showAutoFilter="1" showRuler="0" topLeftCell="A19">
      <pane xSplit="3" ySplit="7" topLeftCell="D26" activePane="bottomRight" state="frozen"/>
      <selection pane="bottomRight" activeCell="Q33" sqref="Q33"/>
      <colBreaks count="1" manualBreakCount="1">
        <brk id="12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2"/>
      <headerFooter alignWithMargins="0"/>
      <autoFilter ref="A25:U79"/>
    </customSheetView>
    <customSheetView guid="{46F3B4D0-B349-4A77-BC60-6CBCDA0A8977}" scale="55" showPageBreaks="1" printArea="1" showAutoFilter="1" showRuler="0" topLeftCell="A19">
      <pane xSplit="3" ySplit="7" topLeftCell="D26" activePane="bottomRight" state="frozen"/>
      <selection pane="bottomRight" activeCell="Q33" sqref="Q33"/>
      <colBreaks count="1" manualBreakCount="1">
        <brk id="12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3"/>
      <headerFooter alignWithMargins="0"/>
      <autoFilter ref="A25:U79"/>
    </customSheetView>
    <customSheetView guid="{8F1D26EC-2A17-448C-B03E-3E3FACB015C6}" scale="55" showPageBreaks="1" printArea="1" showAutoFilter="1" view="pageBreakPreview" showRuler="0" topLeftCell="A19">
      <pane xSplit="3" ySplit="7" topLeftCell="D47" activePane="bottomRight" state="frozen"/>
      <selection pane="bottomRight" activeCell="J68" sqref="J68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4"/>
      <headerFooter alignWithMargins="0"/>
      <autoFilter ref="A25:Y100"/>
    </customSheetView>
    <customSheetView guid="{802102DC-FBE0-4A84-A4E5-B623C4572B73}" scale="55" showPageBreaks="1" printArea="1" showAutoFilter="1" view="pageBreakPreview" showRuler="0" topLeftCell="A19">
      <pane xSplit="3" ySplit="7" topLeftCell="F80" activePane="bottomRight" state="frozen"/>
      <selection pane="bottomRight" activeCell="W25" sqref="W25:W95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5"/>
      <headerFooter alignWithMargins="0"/>
      <autoFilter ref="A25:Y100"/>
    </customSheetView>
    <customSheetView guid="{2B944529-4431-4AE3-A585-21D645644E2B}" scale="70" showPageBreaks="1" fitToPage="1" printArea="1" showRuler="0" topLeftCell="A16">
      <pane xSplit="3" ySplit="5" topLeftCell="M39" activePane="bottomRight" state="frozen"/>
      <selection pane="bottomRight" activeCell="B49" sqref="B49"/>
      <rowBreaks count="47" manualBreakCount="47">
        <brk id="37" max="22" man="1"/>
        <brk id="39" max="22" man="1"/>
        <brk id="67" max="22" man="1"/>
        <brk id="93" max="22" man="1"/>
        <brk id="114" max="22" man="1"/>
        <brk id="153" max="22" man="1"/>
        <brk id="186" max="22" man="1"/>
        <brk id="190" max="22" man="1"/>
        <brk id="221" max="22" man="1"/>
        <brk id="257" max="22" man="1"/>
        <brk id="261" max="22" man="1"/>
        <brk id="283" max="22" man="1"/>
        <brk id="308" max="22" man="1"/>
        <brk id="321" max="22" man="1"/>
        <brk id="350" max="22" man="1"/>
        <brk id="367" max="22" man="1"/>
        <brk id="383" max="22" man="1"/>
        <brk id="392" max="22" man="1"/>
        <brk id="400" max="22" man="1"/>
        <brk id="411" max="22" man="1"/>
        <brk id="421" max="22" man="1"/>
        <brk id="428" max="22" man="1"/>
        <brk id="435" max="22" man="1"/>
        <brk id="442" max="22" man="1"/>
        <brk id="451" max="22" man="1"/>
        <brk id="478" max="22" man="1"/>
        <brk id="489" max="22" man="1"/>
        <brk id="526" max="22" man="1"/>
        <brk id="535" max="22" man="1"/>
        <brk id="538" max="22" man="1"/>
        <brk id="560" max="22" man="1"/>
        <brk id="578" max="22" man="1"/>
        <brk id="595" max="22" man="1"/>
        <brk id="620" max="22" man="1"/>
        <brk id="621" max="22" man="1"/>
        <brk id="633" max="22" man="1"/>
        <brk id="634" max="22" man="1"/>
        <brk id="635" max="22" man="1"/>
        <brk id="636" max="22" man="1"/>
        <brk id="645" max="22" man="1"/>
        <brk id="681" max="22" man="1"/>
        <brk id="695" max="22" man="1"/>
        <brk id="713" max="22" man="1"/>
        <brk id="732" max="22" man="1"/>
        <brk id="759" max="22" man="1"/>
        <brk id="791" max="22" man="1"/>
        <brk id="803" max="30" man="1"/>
      </rowBreaks>
      <pageMargins left="0.70866141732283472" right="0" top="0.39370078740157483" bottom="0" header="0.31496062992125984" footer="0.31496062992125984"/>
      <pageSetup paperSize="9" scale="29" fitToHeight="0" orientation="landscape" r:id="rId6"/>
      <headerFooter alignWithMargins="0"/>
    </customSheetView>
    <customSheetView guid="{68608AB4-99AC-4E4C-A27D-0DD29BE6EC94}" scale="68" showPageBreaks="1" printArea="1" showAutoFilter="1" view="pageBreakPreview" showRuler="0" topLeftCell="A7">
      <selection activeCell="I48" sqref="I48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86" fitToWidth="2" fitToHeight="0" orientation="landscape" r:id="rId7"/>
      <headerFooter alignWithMargins="0"/>
      <autoFilter ref="A24:Y647"/>
    </customSheetView>
    <customSheetView guid="{C676504B-35FD-4DBE-B657-AE4202CDC300}" scale="70" fitToPage="1" filter="1" showAutoFilter="1" hiddenColumns="1" showRuler="0" topLeftCell="A15">
      <pane xSplit="2" ySplit="6" topLeftCell="C455" activePane="bottomRight" state="frozen"/>
      <selection pane="bottomRight" activeCell="W455" sqref="W455"/>
      <rowBreaks count="48" manualBreakCount="48">
        <brk id="40" max="22" man="1"/>
        <brk id="69" max="22" man="1"/>
        <brk id="100" max="22" man="1"/>
        <brk id="130" max="22" man="1"/>
        <brk id="133" max="22" man="1"/>
        <brk id="167" max="22" man="1"/>
        <brk id="169" max="22" man="1"/>
        <brk id="188" max="22" man="1"/>
        <brk id="191" max="22" man="1"/>
        <brk id="209" max="22" man="1"/>
        <brk id="229" max="22" man="1"/>
        <brk id="254" max="22" man="1"/>
        <brk id="275" max="22" man="1"/>
        <brk id="310" max="22" man="1"/>
        <brk id="339" max="22" man="1"/>
        <brk id="350" max="22" man="1"/>
        <brk id="374" max="22" man="1"/>
        <brk id="384" max="22" man="1"/>
        <brk id="426" max="22" man="1"/>
        <brk id="439" max="22" man="1"/>
        <brk id="467" max="22" man="1"/>
        <brk id="479" max="22" man="1"/>
        <brk id="534" max="22" man="1"/>
        <brk id="565" max="22" man="1"/>
        <brk id="579" max="22" man="1"/>
        <brk id="582" max="22" man="1"/>
        <brk id="610" max="22" man="1"/>
        <brk id="629" max="22" man="1"/>
        <brk id="647" max="22" man="1"/>
        <brk id="664" max="22" man="1"/>
        <brk id="691" max="22" man="1"/>
        <brk id="692" max="22" man="1"/>
        <brk id="704" max="22" man="1"/>
        <brk id="705" max="22" man="1"/>
        <brk id="706" max="22" man="1"/>
        <brk id="707" max="22" man="1"/>
        <brk id="727" max="22" man="1"/>
        <brk id="763" max="22" man="1"/>
        <brk id="777" max="22" man="1"/>
        <brk id="792" max="22" man="1"/>
        <brk id="804" max="22" man="1"/>
        <brk id="816" max="22" man="1"/>
        <brk id="829" max="22" man="1"/>
        <brk id="845" max="22" man="1"/>
        <brk id="875" max="22" man="1"/>
        <brk id="900" max="22" man="1"/>
        <brk id="929" max="22" man="1"/>
        <brk id="963" max="30" man="1"/>
      </rowBreaks>
      <pageMargins left="0.70866141732283472" right="0" top="0.39370078740157483" bottom="0" header="0.31496062992125984" footer="0.31496062992125984"/>
      <pageSetup paperSize="9" scale="35" fitToHeight="0" orientation="landscape" r:id="rId8"/>
      <headerFooter alignWithMargins="0"/>
      <autoFilter ref="A20:W523">
        <filterColumn colId="18">
          <filters blank="1">
            <filter val="0,00004"/>
            <filter val="0,00009"/>
            <filter val="0,00017"/>
            <filter val="0,00020"/>
            <filter val="0,00022"/>
            <filter val="0,00042"/>
            <filter val="0,00043"/>
            <filter val="0,00044"/>
            <filter val="0,00049"/>
            <filter val="0,00057"/>
            <filter val="0,00058"/>
            <filter val="0,00064"/>
            <filter val="0,00065"/>
            <filter val="0,00076"/>
            <filter val="0,00086"/>
            <filter val="0,00143"/>
            <filter val="0,00288"/>
            <filter val="0,00304"/>
            <filter val="-0,00305"/>
            <filter val="0,00400"/>
            <filter val="0,00411"/>
            <filter val="0,00554"/>
            <filter val="0,00557"/>
            <filter val="0,00615"/>
            <filter val="0,00616"/>
            <filter val="0,00723"/>
            <filter val="0,00727"/>
            <filter val="0,00752"/>
            <filter val="0,00793"/>
            <filter val="0,00812"/>
            <filter val="0,00869"/>
            <filter val="0,01024"/>
            <filter val="0,01030"/>
            <filter val="0,01091"/>
            <filter val="0,01211"/>
            <filter val="0,01252"/>
            <filter val="0,01301"/>
            <filter val="0,01313"/>
            <filter val="0,01330"/>
            <filter val="0,01360"/>
            <filter val="0,01494"/>
            <filter val="0,01519"/>
            <filter val="0,01528"/>
            <filter val="0,01579"/>
            <filter val="0,01629"/>
            <filter val="0,01674"/>
            <filter val="0,01770"/>
            <filter val="0,01908"/>
            <filter val="0,01919"/>
            <filter val="0,02048"/>
            <filter val="0,02181"/>
            <filter val="0,02350"/>
            <filter val="0,02415"/>
            <filter val="0,02439"/>
            <filter val="0,02544"/>
            <filter val="0,02592"/>
            <filter val="0,02597"/>
            <filter val="0,02687"/>
            <filter val="0,02728"/>
            <filter val="0,02729"/>
            <filter val="0,02748"/>
            <filter val="0,02769"/>
            <filter val="0,03071"/>
            <filter val="0,03478"/>
            <filter val="0,03545"/>
            <filter val="0,03628"/>
            <filter val="0,03630"/>
            <filter val="0,03726"/>
            <filter val="0,03927"/>
            <filter val="0,03979"/>
            <filter val="0,04134"/>
            <filter val="0,04571"/>
            <filter val="0,04588"/>
            <filter val="-0,04874"/>
            <filter val="0,05027"/>
            <filter val="0,05062"/>
            <filter val="0,05232"/>
            <filter val="0,05375"/>
            <filter val="0,05378"/>
            <filter val="0,05443"/>
            <filter val="0,05537"/>
            <filter val="0,05789"/>
            <filter val="0,05911"/>
            <filter val="0,06025"/>
            <filter val="0,06581"/>
            <filter val="0,06882"/>
            <filter val="0,07282"/>
            <filter val="0,07575"/>
            <filter val="0,08202"/>
            <filter val="0,08334"/>
            <filter val="0,08502"/>
            <filter val="0,08596"/>
            <filter val="0,08604"/>
            <filter val="0,08692"/>
            <filter val="0,08985"/>
            <filter val="0,09144"/>
            <filter val="0,09218"/>
            <filter val="0,09500"/>
            <filter val="0,09518"/>
            <filter val="0,09587"/>
            <filter val="-0,09659"/>
            <filter val="0,09681"/>
            <filter val="0,09767"/>
            <filter val="0,10000"/>
            <filter val="0,10046"/>
            <filter val="0,10202"/>
            <filter val="0,10214"/>
            <filter val="0,10273"/>
            <filter val="0,10513"/>
            <filter val="0,10954"/>
            <filter val="0,11892"/>
            <filter val="0,11931"/>
            <filter val="0,12000"/>
            <filter val="0,12664"/>
            <filter val="0,13814"/>
            <filter val="0,13984"/>
            <filter val="0,14064"/>
            <filter val="0,14474"/>
            <filter val="0,14695"/>
            <filter val="0,14861"/>
            <filter val="0,14863"/>
            <filter val="0,15190"/>
            <filter val="-0,15248"/>
            <filter val="0,15402"/>
            <filter val="0,16203"/>
            <filter val="0,16478"/>
            <filter val="0,16825"/>
            <filter val="0,16977"/>
            <filter val="0,16982"/>
            <filter val="0,17229"/>
            <filter val="0,17701"/>
            <filter val="-0,18219"/>
            <filter val="0,18860"/>
            <filter val="0,18901"/>
            <filter val="0,18986"/>
            <filter val="0,19209"/>
            <filter val="0,19237"/>
            <filter val="0,19672"/>
            <filter val="0,19676"/>
            <filter val="0,19904"/>
            <filter val="0,20200"/>
            <filter val="0,22068"/>
            <filter val="0,22293"/>
            <filter val="0,23546"/>
            <filter val="0,24492"/>
            <filter val="0,24526"/>
            <filter val="0,26190"/>
            <filter val="0,26602"/>
            <filter val="0,26645"/>
            <filter val="0,27769"/>
            <filter val="0,28829"/>
            <filter val="0,28834"/>
            <filter val="0,28993"/>
            <filter val="0,30991"/>
            <filter val="0,32245"/>
            <filter val="0,33502"/>
            <filter val="0,33825"/>
            <filter val="0,34159"/>
            <filter val="0,35543"/>
            <filter val="0,36793"/>
            <filter val="0,38106"/>
            <filter val="0,39850"/>
            <filter val="0,41081"/>
            <filter val="0,41500"/>
            <filter val="0,42679"/>
            <filter val="-0,43329"/>
            <filter val="0,44121"/>
            <filter val="0,44831"/>
            <filter val="0,45539"/>
            <filter val="0,47078"/>
            <filter val="-0,47178"/>
            <filter val="0,47658"/>
            <filter val="0,48916"/>
            <filter val="0,49700"/>
            <filter val="-0,51336"/>
            <filter val="0,54404"/>
            <filter val="0,54996"/>
            <filter val="0,56098"/>
            <filter val="0,56287"/>
            <filter val="-0,56605"/>
            <filter val="-0,59000"/>
            <filter val="0,65139"/>
            <filter val="0,65178"/>
            <filter val="0,70011"/>
            <filter val="0,70495"/>
            <filter val="0,71386"/>
            <filter val="0,77237"/>
            <filter val="0,77696"/>
            <filter val="-0,78540"/>
            <filter val="0,92109"/>
            <filter val="0,93646"/>
            <filter val="0,97271"/>
            <filter val="1,00028"/>
            <filter val="1,00487"/>
            <filter val="1,02411"/>
            <filter val="-1,05278"/>
            <filter val="1,06034"/>
            <filter val="1,11028"/>
            <filter val="1,19400"/>
            <filter val="-1,35914"/>
            <filter val="-1,44565"/>
            <filter val="1,45729"/>
            <filter val="1,49873"/>
            <filter val="1,50261"/>
            <filter val="1,54383"/>
            <filter val="1,61581"/>
            <filter val="1,67838"/>
            <filter val="-1,70731"/>
            <filter val="1,71740"/>
            <filter val="1,75029"/>
            <filter val="1,77669"/>
            <filter val="1,78656"/>
            <filter val="1,82000"/>
            <filter val="1,82476"/>
            <filter val="1,83698"/>
            <filter val="1,84342"/>
            <filter val="1,91292"/>
            <filter val="10,82268"/>
            <filter val="103,56623"/>
            <filter val="11,72075"/>
            <filter val="12,14943"/>
            <filter val="12,58833"/>
            <filter val="13,11539"/>
            <filter val="13,77234"/>
            <filter val="15,06407"/>
            <filter val="-16,23573"/>
            <filter val="162,24154"/>
            <filter val="163,24642"/>
            <filter val="2,08391"/>
            <filter val="2,08761"/>
            <filter val="2,20001"/>
            <filter val="2,28085"/>
            <filter val="2,58409"/>
            <filter val="2,83802"/>
            <filter val="20,65920"/>
            <filter val="202,94231"/>
            <filter val="22,28991"/>
            <filter val="239,68730"/>
            <filter val="241,71424"/>
            <filter val="27,93715"/>
            <filter val="28,14042"/>
            <filter val="28,73464"/>
            <filter val="3,13648"/>
            <filter val="3,18520"/>
            <filter val="-3,30899"/>
            <filter val="-3,38108"/>
            <filter val="3,52088"/>
            <filter val="3,54365"/>
            <filter val="3,70845"/>
            <filter val="3,74326"/>
            <filter val="3,81145"/>
            <filter val="3,83650"/>
            <filter val="-3,88586"/>
            <filter val="4,16964"/>
            <filter val="4,64248"/>
            <filter val="4,67858"/>
            <filter val="42,25817"/>
            <filter val="45,63789"/>
            <filter val="49,16278"/>
            <filter val="5,44305"/>
            <filter val="5,48106"/>
            <filter val="5,50498"/>
            <filter val="5,51548"/>
            <filter val="5,66223"/>
            <filter val="5,66676"/>
            <filter val="-5,69657"/>
            <filter val="5,95767"/>
            <filter val="6,13384"/>
            <filter val="6,17276"/>
            <filter val="6,57099"/>
            <filter val="6,68882"/>
            <filter val="-6,72884"/>
            <filter val="7,11565"/>
            <filter val="7,29344"/>
            <filter val="8,52597"/>
            <filter val="8,62648"/>
            <filter val="8,73060"/>
            <filter val="8,78063"/>
            <filter val="8,96092"/>
          </filters>
        </filterColumn>
      </autoFilter>
    </customSheetView>
    <customSheetView guid="{9FD13701-59C5-4575-8840-0A14B14563AF}" scale="75" fitToPage="1" showRuler="0" topLeftCell="A103">
      <selection activeCell="R112" sqref="R112"/>
      <pageMargins left="0.7" right="0.7" top="0.75" bottom="0.75" header="0.3" footer="0.3"/>
      <pageSetup paperSize="9" scale="41" orientation="landscape" r:id="rId9"/>
      <headerFooter alignWithMargins="0"/>
    </customSheetView>
    <customSheetView guid="{C5EFF124-8741-4FB2-8DFD-FFFD2E175AA6}" scale="75" fitToPage="1" hiddenColumns="1" showRuler="0" topLeftCell="A19">
      <pane xSplit="2" ySplit="3" topLeftCell="D418" activePane="bottomRight" state="frozen"/>
      <selection pane="bottomRight" activeCell="B32" sqref="B32"/>
      <pageMargins left="0.7" right="0.7" top="0.75" bottom="0.75" header="0.3" footer="0.3"/>
      <pageSetup paperSize="9" scale="41" orientation="landscape" r:id="rId10"/>
      <headerFooter alignWithMargins="0"/>
    </customSheetView>
    <customSheetView guid="{8B1491E9-FF5D-4525-98A1-109CEAE14711}" scale="75" fitToPage="1" showRuler="0" topLeftCell="A19">
      <pane xSplit="3" ySplit="3" topLeftCell="D199" activePane="bottomRight" state="frozen"/>
      <selection pane="bottomRight" activeCell="D207" sqref="D207"/>
      <pageMargins left="0.7" right="0.7" top="0.75" bottom="0.75" header="0.3" footer="0.3"/>
      <pageSetup paperSize="9" scale="41" orientation="landscape" r:id="rId11"/>
      <headerFooter alignWithMargins="0"/>
    </customSheetView>
    <customSheetView guid="{7A5C0ADA-811C-434A-9B3E-CBAB5F597987}" scale="75" fitToPage="1" topLeftCell="A69">
      <selection activeCell="H151" sqref="H151"/>
      <pageMargins left="0.7" right="0.7" top="0.75" bottom="0.75" header="0.3" footer="0.3"/>
      <pageSetup paperSize="9" scale="10" orientation="landscape" r:id="rId12"/>
    </customSheetView>
    <customSheetView guid="{087625E1-6442-4CFE-9ADB-7A5E7D20F421}" scale="79" showPageBreaks="1" fitToPage="1" view="pageBreakPreview" showRuler="0" topLeftCell="A16">
      <pane xSplit="2" ySplit="6" topLeftCell="C463" activePane="bottomRight" state="frozen"/>
      <selection pane="bottomRight" activeCell="E506" sqref="E506"/>
      <rowBreaks count="20" manualBreakCount="20"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3"/>
      <headerFooter alignWithMargins="0"/>
    </customSheetView>
    <customSheetView guid="{35E5254D-33D2-4F9E-A1A3-D8A4A840691E}" scale="79" showPageBreaks="1" fitToPage="1" view="pageBreakPreview" showRuler="0" topLeftCell="A16">
      <pane xSplit="1" ySplit="5" topLeftCell="B42" activePane="bottomRight" state="frozen"/>
      <selection pane="bottomRight" activeCell="G109" sqref="G109"/>
      <rowBreaks count="18" manualBreakCount="18">
        <brk id="31" max="24" man="1"/>
        <brk id="52" max="24" man="1"/>
        <brk id="69" max="24" man="1"/>
        <brk id="89" max="24" man="1"/>
        <brk id="128" max="30" man="1"/>
        <brk id="133" max="24" man="1"/>
        <brk id="162" max="24" man="1"/>
        <brk id="193" max="24" man="1"/>
        <brk id="204" max="24" man="1"/>
        <brk id="228" max="24" man="1"/>
        <brk id="257" max="24" man="1"/>
        <brk id="287" max="24" man="1"/>
        <brk id="290" max="24" man="1"/>
        <brk id="316" max="24" man="1"/>
        <brk id="325" max="24" man="1"/>
        <brk id="359" max="24" man="1"/>
        <brk id="393" max="24" man="1"/>
        <brk id="429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4"/>
      <headerFooter alignWithMargins="0"/>
    </customSheetView>
    <customSheetView guid="{E222F804-7F63-4CAB-BA7F-EB015BC276B9}" scale="79" showPageBreaks="1" fitToPage="1" showAutoFilter="1" view="pageBreakPreview" showRuler="0" topLeftCell="A18">
      <pane xSplit="2" ySplit="4" topLeftCell="C22" activePane="bottomRight" state="frozen"/>
      <selection pane="bottomRight" activeCell="AB26" sqref="AB26"/>
      <rowBreaks count="22" manualBreakCount="22">
        <brk id="35" max="30" man="1"/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07" max="30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5"/>
      <headerFooter alignWithMargins="0"/>
      <autoFilter ref="B1:AB1"/>
    </customSheetView>
    <customSheetView guid="{91515713-F106-4382-8189-86D702C61567}" scale="61" showPageBreaks="1" fitToPage="1" printArea="1" showAutoFilter="1" hiddenColumns="1" showRuler="0" topLeftCell="A15">
      <pane xSplit="2" ySplit="7" topLeftCell="C22" activePane="bottomRight" state="frozen"/>
      <selection pane="bottomRight" activeCell="B31" sqref="B31"/>
      <rowBreaks count="41" manualBreakCount="41">
        <brk id="46" max="22" man="1"/>
        <brk id="73" max="22" man="1"/>
        <brk id="75" max="22" man="1"/>
        <brk id="89" max="22" man="1"/>
        <brk id="92" max="22" man="1"/>
        <brk id="147" max="22" man="1"/>
        <brk id="167" max="22" man="1"/>
        <brk id="194" max="22" man="1"/>
        <brk id="205" max="22" man="1"/>
        <brk id="230" max="22" man="1"/>
        <brk id="239" max="22" man="1"/>
        <brk id="640" max="22" man="1"/>
        <brk id="647" max="22" man="1"/>
        <brk id="740" max="22" man="1"/>
        <brk id="751" max="22" man="1"/>
        <brk id="776" max="22" man="1"/>
        <brk id="807" max="22" man="1"/>
        <brk id="821" max="22" man="1"/>
        <brk id="824" max="22" man="1"/>
        <brk id="852" max="22" man="1"/>
        <brk id="871" max="22" man="1"/>
        <brk id="889" max="22" man="1"/>
        <brk id="906" max="22" man="1"/>
        <brk id="933" max="22" man="1"/>
        <brk id="934" max="22" man="1"/>
        <brk id="946" max="22" man="1"/>
        <brk id="947" max="22" man="1"/>
        <brk id="948" max="22" man="1"/>
        <brk id="949" max="22" man="1"/>
        <brk id="969" max="22" man="1"/>
        <brk id="1005" max="22" man="1"/>
        <brk id="1019" max="22" man="1"/>
        <brk id="1034" max="22" man="1"/>
        <brk id="1046" max="22" man="1"/>
        <brk id="1058" max="22" man="1"/>
        <brk id="1071" max="22" man="1"/>
        <brk id="1087" max="22" man="1"/>
        <brk id="1117" max="22" man="1"/>
        <brk id="1142" max="22" man="1"/>
        <brk id="1171" max="22" man="1"/>
        <brk id="1205" max="30" man="1"/>
      </rowBreaks>
      <pageMargins left="0.70866141732283472" right="0" top="0.39370078740157483" bottom="0" header="0.31496062992125984" footer="0.31496062992125984"/>
      <pageSetup paperSize="9" scale="37" fitToHeight="0" orientation="landscape" r:id="rId16"/>
      <headerFooter alignWithMargins="0"/>
      <autoFilter ref="A20:Y771"/>
    </customSheetView>
    <customSheetView guid="{74CE0FEA-305F-4C35-BF60-A17DA60785C5}" scale="60" showPageBreaks="1" fitToPage="1" printArea="1" showAutoFilter="1" view="pageBreakPreview" showRuler="0" topLeftCell="A15">
      <pane xSplit="2" ySplit="6" topLeftCell="C21" activePane="bottomRight" state="frozen"/>
      <selection pane="bottomRight" activeCell="A472" sqref="A472:XFD472"/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7"/>
      <headerFooter alignWithMargins="0"/>
      <autoFilter ref="A24:Y490"/>
    </customSheetView>
    <customSheetView guid="{42B48FC3-AF49-449D-A5C7-14813B750A60}" scale="55" showPageBreaks="1" printArea="1" showAutoFilter="1" view="pageBreakPreview" showRuler="0" topLeftCell="A19">
      <pane xSplit="3" ySplit="7" topLeftCell="F26" activePane="bottomRight" state="frozen"/>
      <selection pane="bottomRight" activeCell="V94" sqref="V25:V94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18"/>
      <headerFooter alignWithMargins="0"/>
      <autoFilter ref="A25:Y100"/>
    </customSheetView>
    <customSheetView guid="{7DEB5728-2FB9-407E-AD51-935C096482A6}" scale="55" showAutoFilter="1" showRuler="0" topLeftCell="A19">
      <pane xSplit="3" ySplit="7" topLeftCell="D68" activePane="bottomRight" state="frozen"/>
      <selection pane="bottomRight" activeCell="D26" sqref="D26"/>
      <colBreaks count="1" manualBreakCount="1">
        <brk id="12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19"/>
      <headerFooter alignWithMargins="0"/>
      <autoFilter ref="A25:U78"/>
    </customSheetView>
    <customSheetView guid="{48A60FB0-9A73-41A3-99DB-17520660C91A}" scale="55" showPageBreaks="1" printArea="1" showAutoFilter="1" showRuler="0" topLeftCell="A19">
      <pane xSplit="3" ySplit="7" topLeftCell="D68" activePane="bottomRight" state="frozen"/>
      <selection pane="bottomRight" activeCell="D26" sqref="D26"/>
      <colBreaks count="1" manualBreakCount="1">
        <brk id="12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20"/>
      <headerFooter alignWithMargins="0"/>
      <autoFilter ref="A25:U78"/>
    </customSheetView>
  </customSheetViews>
  <mergeCells count="28">
    <mergeCell ref="A12:T12"/>
    <mergeCell ref="A13:T13"/>
    <mergeCell ref="A4:T4"/>
    <mergeCell ref="A5:T5"/>
    <mergeCell ref="A7:T7"/>
    <mergeCell ref="A8:T8"/>
    <mergeCell ref="A10:T10"/>
    <mergeCell ref="A14:T14"/>
    <mergeCell ref="M22:N22"/>
    <mergeCell ref="O22:P22"/>
    <mergeCell ref="G21:P21"/>
    <mergeCell ref="T21:T23"/>
    <mergeCell ref="B83:K83"/>
    <mergeCell ref="B80:I80"/>
    <mergeCell ref="A73:B73"/>
    <mergeCell ref="R21:S21"/>
    <mergeCell ref="G22:H22"/>
    <mergeCell ref="F21:F23"/>
    <mergeCell ref="Q21:Q23"/>
    <mergeCell ref="R22:R23"/>
    <mergeCell ref="S22:S23"/>
    <mergeCell ref="A21:A23"/>
    <mergeCell ref="B21:B23"/>
    <mergeCell ref="C21:C23"/>
    <mergeCell ref="D21:D23"/>
    <mergeCell ref="E21:E23"/>
    <mergeCell ref="I22:J22"/>
    <mergeCell ref="K22:L22"/>
  </mergeCells>
  <phoneticPr fontId="0" type="noConversion"/>
  <pageMargins left="0.51181102362204722" right="0.11811023622047245" top="0.15748031496062992" bottom="0.15748031496062992" header="0.31496062992125984" footer="0.31496062992125984"/>
  <pageSetup paperSize="8" scale="85" fitToWidth="2" fitToHeight="0" orientation="landscape" r:id="rId21"/>
  <headerFooter alignWithMargins="0"/>
  <colBreaks count="1" manualBreakCount="1">
    <brk id="12" max="4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87"/>
  <sheetViews>
    <sheetView showRuler="0" zoomScale="70" zoomScaleNormal="70" zoomScaleSheetLayoutView="70" workbookViewId="0">
      <selection activeCell="A6" sqref="A6"/>
    </sheetView>
  </sheetViews>
  <sheetFormatPr defaultColWidth="9" defaultRowHeight="15.75" outlineLevelRow="1"/>
  <cols>
    <col min="1" max="1" width="8.25" style="4" bestFit="1" customWidth="1"/>
    <col min="2" max="2" width="60.125" style="4" customWidth="1"/>
    <col min="3" max="3" width="13.75" style="4" customWidth="1"/>
    <col min="4" max="13" width="10.75" style="50" customWidth="1"/>
    <col min="14" max="14" width="13.625" style="50" customWidth="1"/>
    <col min="15" max="15" width="6.75" style="50" customWidth="1"/>
    <col min="16" max="16" width="13.625" style="50" customWidth="1"/>
    <col min="17" max="17" width="6.25" style="50" customWidth="1"/>
    <col min="18" max="18" width="13.625" style="50" customWidth="1"/>
    <col min="19" max="19" width="6.375" style="50" customWidth="1"/>
    <col min="20" max="20" width="13.625" style="50" customWidth="1"/>
    <col min="21" max="21" width="5.625" style="50" customWidth="1"/>
    <col min="22" max="22" width="13.625" style="50" customWidth="1"/>
    <col min="23" max="23" width="5.625" style="50" customWidth="1"/>
    <col min="24" max="24" width="21.75" style="4" customWidth="1"/>
    <col min="25" max="16384" width="9" style="4"/>
  </cols>
  <sheetData>
    <row r="1" spans="1:24" s="25" customFormat="1" ht="18.75">
      <c r="X1" s="55" t="s">
        <v>64</v>
      </c>
    </row>
    <row r="2" spans="1:24" s="25" customFormat="1" ht="18.75">
      <c r="X2" s="56" t="s">
        <v>7</v>
      </c>
    </row>
    <row r="3" spans="1:24" s="25" customFormat="1" ht="18.75">
      <c r="X3" s="56" t="s">
        <v>134</v>
      </c>
    </row>
    <row r="4" spans="1:24" s="45" customFormat="1" ht="18.75">
      <c r="A4" s="167" t="s">
        <v>282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</row>
    <row r="5" spans="1:24" s="45" customFormat="1" ht="18.75" customHeight="1">
      <c r="A5" s="168" t="s">
        <v>486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</row>
    <row r="6" spans="1:24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</row>
    <row r="7" spans="1:24" s="45" customFormat="1" ht="18.75" customHeight="1">
      <c r="A7" s="168" t="s">
        <v>462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</row>
    <row r="8" spans="1:24" s="25" customFormat="1">
      <c r="A8" s="166" t="s">
        <v>280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</row>
    <row r="9" spans="1:24" s="25" customFormat="1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</row>
    <row r="10" spans="1:24" s="25" customFormat="1" ht="18.75">
      <c r="A10" s="169" t="s">
        <v>460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</row>
    <row r="11" spans="1:24" s="25" customFormat="1">
      <c r="A11" s="170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</row>
    <row r="12" spans="1:24" s="25" customFormat="1" ht="18.75">
      <c r="A12" s="165" t="s">
        <v>461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</row>
    <row r="13" spans="1:24" s="25" customFormat="1">
      <c r="A13" s="166" t="s">
        <v>200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</row>
    <row r="14" spans="1:24" ht="18.75" customHeight="1">
      <c r="N14" s="58"/>
      <c r="O14" s="58"/>
      <c r="P14" s="58"/>
      <c r="Q14" s="58"/>
      <c r="R14" s="58"/>
      <c r="S14" s="58"/>
      <c r="T14" s="51"/>
      <c r="U14" s="155"/>
      <c r="V14" s="155"/>
      <c r="W14" s="52"/>
    </row>
    <row r="15" spans="1:24" ht="18.75" customHeight="1">
      <c r="N15" s="58"/>
      <c r="O15" s="58"/>
      <c r="P15" s="58"/>
      <c r="Q15" s="58"/>
      <c r="R15" s="58"/>
      <c r="S15" s="58"/>
      <c r="T15" s="51"/>
      <c r="U15" s="155"/>
      <c r="V15" s="155"/>
      <c r="W15" s="80"/>
    </row>
    <row r="17" spans="1:24" s="6" customFormat="1"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</row>
    <row r="18" spans="1:24" s="6" customFormat="1"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</row>
    <row r="19" spans="1:24" s="6" customFormat="1">
      <c r="A19" s="87"/>
      <c r="B19" s="87"/>
      <c r="C19" s="87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</row>
    <row r="20" spans="1:24" ht="29.25" customHeight="1">
      <c r="A20" s="160" t="s">
        <v>35</v>
      </c>
      <c r="B20" s="160" t="s">
        <v>36</v>
      </c>
      <c r="C20" s="161" t="s">
        <v>30</v>
      </c>
      <c r="D20" s="160" t="s">
        <v>32</v>
      </c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</row>
    <row r="21" spans="1:24" ht="29.25" customHeight="1">
      <c r="A21" s="160"/>
      <c r="B21" s="160"/>
      <c r="C21" s="162"/>
      <c r="D21" s="172" t="s">
        <v>12</v>
      </c>
      <c r="E21" s="173"/>
      <c r="F21" s="173"/>
      <c r="G21" s="173"/>
      <c r="H21" s="173"/>
      <c r="I21" s="173"/>
      <c r="J21" s="173"/>
      <c r="K21" s="173"/>
      <c r="L21" s="173"/>
      <c r="M21" s="174"/>
      <c r="N21" s="160" t="s">
        <v>125</v>
      </c>
      <c r="O21" s="160"/>
      <c r="P21" s="160"/>
      <c r="Q21" s="160"/>
      <c r="R21" s="160"/>
      <c r="S21" s="160"/>
      <c r="T21" s="160"/>
      <c r="U21" s="160"/>
      <c r="V21" s="160"/>
      <c r="W21" s="160"/>
      <c r="X21" s="171" t="s">
        <v>0</v>
      </c>
    </row>
    <row r="22" spans="1:24" ht="84" customHeight="1">
      <c r="A22" s="160"/>
      <c r="B22" s="160"/>
      <c r="C22" s="162"/>
      <c r="D22" s="172" t="s">
        <v>22</v>
      </c>
      <c r="E22" s="173"/>
      <c r="F22" s="173"/>
      <c r="G22" s="173"/>
      <c r="H22" s="174"/>
      <c r="I22" s="172" t="s">
        <v>23</v>
      </c>
      <c r="J22" s="173"/>
      <c r="K22" s="173"/>
      <c r="L22" s="173"/>
      <c r="M22" s="174"/>
      <c r="N22" s="160" t="s">
        <v>37</v>
      </c>
      <c r="O22" s="160"/>
      <c r="P22" s="160" t="s">
        <v>27</v>
      </c>
      <c r="Q22" s="160"/>
      <c r="R22" s="160" t="s">
        <v>28</v>
      </c>
      <c r="S22" s="160"/>
      <c r="T22" s="160" t="s">
        <v>38</v>
      </c>
      <c r="U22" s="160"/>
      <c r="V22" s="160" t="s">
        <v>29</v>
      </c>
      <c r="W22" s="160"/>
      <c r="X22" s="171"/>
    </row>
    <row r="23" spans="1:24" ht="118.5" customHeight="1">
      <c r="A23" s="160"/>
      <c r="B23" s="160"/>
      <c r="C23" s="163"/>
      <c r="D23" s="89" t="s">
        <v>37</v>
      </c>
      <c r="E23" s="89" t="s">
        <v>27</v>
      </c>
      <c r="F23" s="89" t="s">
        <v>28</v>
      </c>
      <c r="G23" s="89" t="s">
        <v>38</v>
      </c>
      <c r="H23" s="89" t="s">
        <v>29</v>
      </c>
      <c r="I23" s="89" t="s">
        <v>39</v>
      </c>
      <c r="J23" s="89" t="s">
        <v>27</v>
      </c>
      <c r="K23" s="89" t="s">
        <v>28</v>
      </c>
      <c r="L23" s="89" t="s">
        <v>38</v>
      </c>
      <c r="M23" s="89" t="s">
        <v>29</v>
      </c>
      <c r="N23" s="151" t="s">
        <v>126</v>
      </c>
      <c r="O23" s="151" t="s">
        <v>5</v>
      </c>
      <c r="P23" s="151" t="s">
        <v>126</v>
      </c>
      <c r="Q23" s="151" t="s">
        <v>5</v>
      </c>
      <c r="R23" s="151" t="s">
        <v>126</v>
      </c>
      <c r="S23" s="151" t="s">
        <v>5</v>
      </c>
      <c r="T23" s="151" t="s">
        <v>126</v>
      </c>
      <c r="U23" s="151" t="s">
        <v>5</v>
      </c>
      <c r="V23" s="151" t="s">
        <v>126</v>
      </c>
      <c r="W23" s="151" t="s">
        <v>5</v>
      </c>
      <c r="X23" s="171"/>
    </row>
    <row r="24" spans="1:24">
      <c r="A24" s="146">
        <v>1</v>
      </c>
      <c r="B24" s="146">
        <v>2</v>
      </c>
      <c r="C24" s="146">
        <v>3</v>
      </c>
      <c r="D24" s="146">
        <v>4</v>
      </c>
      <c r="E24" s="146">
        <v>5</v>
      </c>
      <c r="F24" s="146">
        <v>6</v>
      </c>
      <c r="G24" s="146">
        <v>7</v>
      </c>
      <c r="H24" s="146">
        <v>8</v>
      </c>
      <c r="I24" s="146">
        <v>9</v>
      </c>
      <c r="J24" s="146">
        <v>10</v>
      </c>
      <c r="K24" s="146">
        <v>11</v>
      </c>
      <c r="L24" s="146">
        <v>12</v>
      </c>
      <c r="M24" s="146">
        <v>13</v>
      </c>
      <c r="N24" s="146">
        <v>14</v>
      </c>
      <c r="O24" s="146">
        <v>15</v>
      </c>
      <c r="P24" s="146">
        <v>16</v>
      </c>
      <c r="Q24" s="146">
        <v>17</v>
      </c>
      <c r="R24" s="146">
        <v>18</v>
      </c>
      <c r="S24" s="146">
        <v>19</v>
      </c>
      <c r="T24" s="146">
        <v>20</v>
      </c>
      <c r="U24" s="146">
        <v>21</v>
      </c>
      <c r="V24" s="146">
        <v>22</v>
      </c>
      <c r="W24" s="146">
        <v>23</v>
      </c>
      <c r="X24" s="146">
        <v>24</v>
      </c>
    </row>
    <row r="25" spans="1:24" s="38" customFormat="1">
      <c r="A25" s="8" t="s">
        <v>446</v>
      </c>
      <c r="B25" s="8" t="str">
        <f>'10'!B25</f>
        <v>ВСЕГО по инвестиционной программе, в том числе:</v>
      </c>
      <c r="C25" s="8" t="s">
        <v>117</v>
      </c>
      <c r="D25" s="34">
        <f>D55</f>
        <v>96.857887680000005</v>
      </c>
      <c r="E25" s="34">
        <f t="shared" ref="E25:X25" si="0">E55</f>
        <v>0</v>
      </c>
      <c r="F25" s="34">
        <f t="shared" si="0"/>
        <v>0</v>
      </c>
      <c r="G25" s="34">
        <f t="shared" si="0"/>
        <v>96.857887680000005</v>
      </c>
      <c r="H25" s="34">
        <f t="shared" si="0"/>
        <v>0</v>
      </c>
      <c r="I25" s="34">
        <f t="shared" si="0"/>
        <v>5.7488999999999999</v>
      </c>
      <c r="J25" s="34">
        <f t="shared" si="0"/>
        <v>0</v>
      </c>
      <c r="K25" s="34">
        <f t="shared" si="0"/>
        <v>0</v>
      </c>
      <c r="L25" s="34">
        <f t="shared" si="0"/>
        <v>5.7488999999999999</v>
      </c>
      <c r="M25" s="34">
        <f t="shared" si="0"/>
        <v>0</v>
      </c>
      <c r="N25" s="71">
        <f>N55</f>
        <v>-91.108987679999998</v>
      </c>
      <c r="O25" s="108">
        <f t="shared" si="0"/>
        <v>-94.064603164800303</v>
      </c>
      <c r="P25" s="71">
        <f t="shared" si="0"/>
        <v>0</v>
      </c>
      <c r="Q25" s="7" t="str">
        <f t="shared" si="0"/>
        <v>-</v>
      </c>
      <c r="R25" s="71">
        <f t="shared" si="0"/>
        <v>0</v>
      </c>
      <c r="S25" s="7" t="str">
        <f t="shared" si="0"/>
        <v>-</v>
      </c>
      <c r="T25" s="71">
        <f t="shared" si="0"/>
        <v>-91.108987679999998</v>
      </c>
      <c r="U25" s="108">
        <f t="shared" si="0"/>
        <v>-94.064603164800303</v>
      </c>
      <c r="V25" s="71">
        <f t="shared" si="0"/>
        <v>0</v>
      </c>
      <c r="W25" s="7" t="str">
        <f t="shared" si="0"/>
        <v>-</v>
      </c>
      <c r="X25" s="8" t="str">
        <f t="shared" si="0"/>
        <v>нд</v>
      </c>
    </row>
    <row r="26" spans="1:24" s="38" customFormat="1" outlineLevel="1">
      <c r="A26" s="8" t="s">
        <v>410</v>
      </c>
      <c r="B26" s="8" t="s">
        <v>77</v>
      </c>
      <c r="C26" s="8" t="s">
        <v>117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71">
        <v>0</v>
      </c>
      <c r="O26" s="7" t="s">
        <v>456</v>
      </c>
      <c r="P26" s="71">
        <v>0</v>
      </c>
      <c r="Q26" s="7" t="s">
        <v>456</v>
      </c>
      <c r="R26" s="71">
        <v>0</v>
      </c>
      <c r="S26" s="7" t="s">
        <v>456</v>
      </c>
      <c r="T26" s="71">
        <v>0</v>
      </c>
      <c r="U26" s="7" t="s">
        <v>456</v>
      </c>
      <c r="V26" s="71">
        <v>0</v>
      </c>
      <c r="W26" s="7" t="s">
        <v>456</v>
      </c>
      <c r="X26" s="8" t="s">
        <v>74</v>
      </c>
    </row>
    <row r="27" spans="1:24" s="38" customFormat="1" ht="31.5" outlineLevel="1">
      <c r="A27" s="8" t="s">
        <v>415</v>
      </c>
      <c r="B27" s="8" t="s">
        <v>78</v>
      </c>
      <c r="C27" s="8" t="s">
        <v>117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71">
        <v>0</v>
      </c>
      <c r="O27" s="7" t="s">
        <v>456</v>
      </c>
      <c r="P27" s="71">
        <v>0</v>
      </c>
      <c r="Q27" s="7" t="s">
        <v>456</v>
      </c>
      <c r="R27" s="71">
        <v>0</v>
      </c>
      <c r="S27" s="7" t="s">
        <v>456</v>
      </c>
      <c r="T27" s="71">
        <v>0</v>
      </c>
      <c r="U27" s="7" t="s">
        <v>456</v>
      </c>
      <c r="V27" s="71">
        <v>0</v>
      </c>
      <c r="W27" s="7" t="s">
        <v>456</v>
      </c>
      <c r="X27" s="8" t="s">
        <v>74</v>
      </c>
    </row>
    <row r="28" spans="1:24" s="38" customFormat="1" ht="47.25" outlineLevel="1">
      <c r="A28" s="8" t="s">
        <v>416</v>
      </c>
      <c r="B28" s="8" t="s">
        <v>79</v>
      </c>
      <c r="C28" s="8" t="s">
        <v>117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71">
        <v>0</v>
      </c>
      <c r="O28" s="7" t="s">
        <v>456</v>
      </c>
      <c r="P28" s="71">
        <v>0</v>
      </c>
      <c r="Q28" s="7" t="s">
        <v>456</v>
      </c>
      <c r="R28" s="71">
        <v>0</v>
      </c>
      <c r="S28" s="7" t="s">
        <v>456</v>
      </c>
      <c r="T28" s="71">
        <v>0</v>
      </c>
      <c r="U28" s="7" t="s">
        <v>456</v>
      </c>
      <c r="V28" s="71">
        <v>0</v>
      </c>
      <c r="W28" s="7" t="s">
        <v>456</v>
      </c>
      <c r="X28" s="8" t="s">
        <v>74</v>
      </c>
    </row>
    <row r="29" spans="1:24" s="38" customFormat="1" ht="47.25" outlineLevel="1">
      <c r="A29" s="8" t="s">
        <v>417</v>
      </c>
      <c r="B29" s="8" t="s">
        <v>80</v>
      </c>
      <c r="C29" s="8" t="s">
        <v>117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71">
        <v>0</v>
      </c>
      <c r="O29" s="7" t="s">
        <v>456</v>
      </c>
      <c r="P29" s="71">
        <v>0</v>
      </c>
      <c r="Q29" s="7" t="s">
        <v>456</v>
      </c>
      <c r="R29" s="71">
        <v>0</v>
      </c>
      <c r="S29" s="7" t="s">
        <v>456</v>
      </c>
      <c r="T29" s="71">
        <v>0</v>
      </c>
      <c r="U29" s="7" t="s">
        <v>456</v>
      </c>
      <c r="V29" s="71">
        <v>0</v>
      </c>
      <c r="W29" s="7" t="s">
        <v>456</v>
      </c>
      <c r="X29" s="8" t="s">
        <v>74</v>
      </c>
    </row>
    <row r="30" spans="1:24" s="38" customFormat="1" ht="31.5" outlineLevel="1">
      <c r="A30" s="8" t="s">
        <v>418</v>
      </c>
      <c r="B30" s="8" t="s">
        <v>81</v>
      </c>
      <c r="C30" s="8" t="s">
        <v>117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8" t="s">
        <v>74</v>
      </c>
    </row>
    <row r="31" spans="1:24" s="38" customFormat="1" ht="31.5" outlineLevel="1">
      <c r="A31" s="8" t="s">
        <v>419</v>
      </c>
      <c r="B31" s="8" t="s">
        <v>82</v>
      </c>
      <c r="C31" s="8" t="s">
        <v>117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71">
        <v>0</v>
      </c>
      <c r="O31" s="7" t="s">
        <v>456</v>
      </c>
      <c r="P31" s="71">
        <v>0</v>
      </c>
      <c r="Q31" s="7" t="s">
        <v>456</v>
      </c>
      <c r="R31" s="71">
        <v>0</v>
      </c>
      <c r="S31" s="7" t="s">
        <v>456</v>
      </c>
      <c r="T31" s="71">
        <v>0</v>
      </c>
      <c r="U31" s="7" t="s">
        <v>456</v>
      </c>
      <c r="V31" s="71">
        <v>0</v>
      </c>
      <c r="W31" s="7" t="s">
        <v>456</v>
      </c>
      <c r="X31" s="8" t="s">
        <v>74</v>
      </c>
    </row>
    <row r="32" spans="1:24" s="38" customFormat="1" ht="47.25" outlineLevel="1">
      <c r="A32" s="8" t="s">
        <v>420</v>
      </c>
      <c r="B32" s="8" t="s">
        <v>83</v>
      </c>
      <c r="C32" s="8" t="s">
        <v>117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71">
        <v>0</v>
      </c>
      <c r="O32" s="7" t="s">
        <v>456</v>
      </c>
      <c r="P32" s="71">
        <v>0</v>
      </c>
      <c r="Q32" s="7" t="s">
        <v>456</v>
      </c>
      <c r="R32" s="71">
        <v>0</v>
      </c>
      <c r="S32" s="7" t="s">
        <v>456</v>
      </c>
      <c r="T32" s="71">
        <v>0</v>
      </c>
      <c r="U32" s="7" t="s">
        <v>456</v>
      </c>
      <c r="V32" s="71">
        <v>0</v>
      </c>
      <c r="W32" s="7" t="s">
        <v>456</v>
      </c>
      <c r="X32" s="8" t="s">
        <v>74</v>
      </c>
    </row>
    <row r="33" spans="1:24" s="38" customFormat="1" ht="31.5" outlineLevel="1">
      <c r="A33" s="8" t="s">
        <v>421</v>
      </c>
      <c r="B33" s="8" t="s">
        <v>84</v>
      </c>
      <c r="C33" s="8" t="s">
        <v>117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71">
        <v>0</v>
      </c>
      <c r="O33" s="7" t="s">
        <v>456</v>
      </c>
      <c r="P33" s="71">
        <v>0</v>
      </c>
      <c r="Q33" s="7" t="s">
        <v>456</v>
      </c>
      <c r="R33" s="71">
        <v>0</v>
      </c>
      <c r="S33" s="7" t="s">
        <v>456</v>
      </c>
      <c r="T33" s="71">
        <v>0</v>
      </c>
      <c r="U33" s="7" t="s">
        <v>456</v>
      </c>
      <c r="V33" s="71">
        <v>0</v>
      </c>
      <c r="W33" s="7" t="s">
        <v>456</v>
      </c>
      <c r="X33" s="8" t="s">
        <v>74</v>
      </c>
    </row>
    <row r="34" spans="1:24" s="38" customFormat="1" ht="31.5" outlineLevel="1">
      <c r="A34" s="8" t="s">
        <v>422</v>
      </c>
      <c r="B34" s="8" t="s">
        <v>85</v>
      </c>
      <c r="C34" s="8" t="s">
        <v>117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71">
        <v>0</v>
      </c>
      <c r="O34" s="7" t="s">
        <v>456</v>
      </c>
      <c r="P34" s="71">
        <v>0</v>
      </c>
      <c r="Q34" s="7" t="s">
        <v>456</v>
      </c>
      <c r="R34" s="71">
        <v>0</v>
      </c>
      <c r="S34" s="7" t="s">
        <v>456</v>
      </c>
      <c r="T34" s="71">
        <v>0</v>
      </c>
      <c r="U34" s="7" t="s">
        <v>456</v>
      </c>
      <c r="V34" s="71">
        <v>0</v>
      </c>
      <c r="W34" s="7" t="s">
        <v>456</v>
      </c>
      <c r="X34" s="8" t="s">
        <v>74</v>
      </c>
    </row>
    <row r="35" spans="1:24" s="38" customFormat="1" ht="31.5" outlineLevel="1">
      <c r="A35" s="8" t="s">
        <v>423</v>
      </c>
      <c r="B35" s="8" t="s">
        <v>86</v>
      </c>
      <c r="C35" s="8" t="s">
        <v>117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71">
        <v>0</v>
      </c>
      <c r="O35" s="7" t="s">
        <v>456</v>
      </c>
      <c r="P35" s="71">
        <v>0</v>
      </c>
      <c r="Q35" s="7" t="s">
        <v>456</v>
      </c>
      <c r="R35" s="71">
        <v>0</v>
      </c>
      <c r="S35" s="7" t="s">
        <v>456</v>
      </c>
      <c r="T35" s="71">
        <v>0</v>
      </c>
      <c r="U35" s="7" t="s">
        <v>456</v>
      </c>
      <c r="V35" s="71">
        <v>0</v>
      </c>
      <c r="W35" s="7" t="s">
        <v>456</v>
      </c>
      <c r="X35" s="8" t="s">
        <v>74</v>
      </c>
    </row>
    <row r="36" spans="1:24" s="38" customFormat="1" ht="63" outlineLevel="1">
      <c r="A36" s="8" t="s">
        <v>423</v>
      </c>
      <c r="B36" s="8" t="s">
        <v>87</v>
      </c>
      <c r="C36" s="8" t="s">
        <v>117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71">
        <v>0</v>
      </c>
      <c r="O36" s="7" t="s">
        <v>456</v>
      </c>
      <c r="P36" s="71">
        <v>0</v>
      </c>
      <c r="Q36" s="7" t="s">
        <v>456</v>
      </c>
      <c r="R36" s="71">
        <v>0</v>
      </c>
      <c r="S36" s="7" t="s">
        <v>456</v>
      </c>
      <c r="T36" s="71">
        <v>0</v>
      </c>
      <c r="U36" s="7" t="s">
        <v>456</v>
      </c>
      <c r="V36" s="71">
        <v>0</v>
      </c>
      <c r="W36" s="7" t="s">
        <v>456</v>
      </c>
      <c r="X36" s="8" t="s">
        <v>74</v>
      </c>
    </row>
    <row r="37" spans="1:24" s="38" customFormat="1" ht="63" outlineLevel="1">
      <c r="A37" s="8" t="s">
        <v>423</v>
      </c>
      <c r="B37" s="8" t="s">
        <v>88</v>
      </c>
      <c r="C37" s="8" t="s">
        <v>117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71">
        <v>0</v>
      </c>
      <c r="O37" s="7" t="s">
        <v>456</v>
      </c>
      <c r="P37" s="71">
        <v>0</v>
      </c>
      <c r="Q37" s="7" t="s">
        <v>456</v>
      </c>
      <c r="R37" s="71">
        <v>0</v>
      </c>
      <c r="S37" s="7" t="s">
        <v>456</v>
      </c>
      <c r="T37" s="71">
        <v>0</v>
      </c>
      <c r="U37" s="7" t="s">
        <v>456</v>
      </c>
      <c r="V37" s="71">
        <v>0</v>
      </c>
      <c r="W37" s="7" t="s">
        <v>456</v>
      </c>
      <c r="X37" s="8" t="s">
        <v>74</v>
      </c>
    </row>
    <row r="38" spans="1:24" s="38" customFormat="1" ht="63" outlineLevel="1">
      <c r="A38" s="8" t="s">
        <v>423</v>
      </c>
      <c r="B38" s="8" t="s">
        <v>89</v>
      </c>
      <c r="C38" s="8" t="s">
        <v>117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71">
        <v>0</v>
      </c>
      <c r="O38" s="7" t="s">
        <v>456</v>
      </c>
      <c r="P38" s="71">
        <v>0</v>
      </c>
      <c r="Q38" s="7" t="s">
        <v>456</v>
      </c>
      <c r="R38" s="71">
        <v>0</v>
      </c>
      <c r="S38" s="7" t="s">
        <v>456</v>
      </c>
      <c r="T38" s="71">
        <v>0</v>
      </c>
      <c r="U38" s="7" t="s">
        <v>456</v>
      </c>
      <c r="V38" s="71">
        <v>0</v>
      </c>
      <c r="W38" s="7" t="s">
        <v>456</v>
      </c>
      <c r="X38" s="8" t="s">
        <v>74</v>
      </c>
    </row>
    <row r="39" spans="1:24" s="38" customFormat="1" ht="31.5" outlineLevel="1">
      <c r="A39" s="8" t="s">
        <v>424</v>
      </c>
      <c r="B39" s="8" t="s">
        <v>86</v>
      </c>
      <c r="C39" s="8" t="s">
        <v>117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71">
        <v>0</v>
      </c>
      <c r="O39" s="7" t="s">
        <v>456</v>
      </c>
      <c r="P39" s="71">
        <v>0</v>
      </c>
      <c r="Q39" s="7" t="s">
        <v>456</v>
      </c>
      <c r="R39" s="71">
        <v>0</v>
      </c>
      <c r="S39" s="7" t="s">
        <v>456</v>
      </c>
      <c r="T39" s="71">
        <v>0</v>
      </c>
      <c r="U39" s="7" t="s">
        <v>456</v>
      </c>
      <c r="V39" s="71">
        <v>0</v>
      </c>
      <c r="W39" s="7" t="s">
        <v>456</v>
      </c>
      <c r="X39" s="8" t="s">
        <v>74</v>
      </c>
    </row>
    <row r="40" spans="1:24" s="38" customFormat="1" ht="63" outlineLevel="1">
      <c r="A40" s="8" t="s">
        <v>424</v>
      </c>
      <c r="B40" s="8" t="s">
        <v>87</v>
      </c>
      <c r="C40" s="8" t="s">
        <v>117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71">
        <v>0</v>
      </c>
      <c r="O40" s="7" t="s">
        <v>456</v>
      </c>
      <c r="P40" s="71">
        <v>0</v>
      </c>
      <c r="Q40" s="7" t="s">
        <v>456</v>
      </c>
      <c r="R40" s="71">
        <v>0</v>
      </c>
      <c r="S40" s="7" t="s">
        <v>456</v>
      </c>
      <c r="T40" s="71">
        <v>0</v>
      </c>
      <c r="U40" s="7" t="s">
        <v>456</v>
      </c>
      <c r="V40" s="71">
        <v>0</v>
      </c>
      <c r="W40" s="7" t="s">
        <v>456</v>
      </c>
      <c r="X40" s="8" t="s">
        <v>74</v>
      </c>
    </row>
    <row r="41" spans="1:24" s="38" customFormat="1" ht="63" outlineLevel="1">
      <c r="A41" s="8" t="s">
        <v>424</v>
      </c>
      <c r="B41" s="8" t="s">
        <v>88</v>
      </c>
      <c r="C41" s="8" t="s">
        <v>117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71">
        <v>0</v>
      </c>
      <c r="O41" s="7" t="s">
        <v>456</v>
      </c>
      <c r="P41" s="71">
        <v>0</v>
      </c>
      <c r="Q41" s="7" t="s">
        <v>456</v>
      </c>
      <c r="R41" s="71">
        <v>0</v>
      </c>
      <c r="S41" s="7" t="s">
        <v>456</v>
      </c>
      <c r="T41" s="71">
        <v>0</v>
      </c>
      <c r="U41" s="7" t="s">
        <v>456</v>
      </c>
      <c r="V41" s="71">
        <v>0</v>
      </c>
      <c r="W41" s="7" t="s">
        <v>456</v>
      </c>
      <c r="X41" s="8" t="s">
        <v>74</v>
      </c>
    </row>
    <row r="42" spans="1:24" s="38" customFormat="1" ht="63" outlineLevel="1">
      <c r="A42" s="8" t="s">
        <v>424</v>
      </c>
      <c r="B42" s="8" t="s">
        <v>90</v>
      </c>
      <c r="C42" s="8" t="s">
        <v>117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71">
        <v>0</v>
      </c>
      <c r="O42" s="7" t="s">
        <v>456</v>
      </c>
      <c r="P42" s="71">
        <v>0</v>
      </c>
      <c r="Q42" s="7" t="s">
        <v>456</v>
      </c>
      <c r="R42" s="71">
        <v>0</v>
      </c>
      <c r="S42" s="7" t="s">
        <v>456</v>
      </c>
      <c r="T42" s="71">
        <v>0</v>
      </c>
      <c r="U42" s="7" t="s">
        <v>456</v>
      </c>
      <c r="V42" s="71">
        <v>0</v>
      </c>
      <c r="W42" s="7" t="s">
        <v>456</v>
      </c>
      <c r="X42" s="8" t="s">
        <v>74</v>
      </c>
    </row>
    <row r="43" spans="1:24" s="38" customFormat="1" ht="63" outlineLevel="1">
      <c r="A43" s="8" t="s">
        <v>425</v>
      </c>
      <c r="B43" s="8" t="s">
        <v>91</v>
      </c>
      <c r="C43" s="8" t="s">
        <v>117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71">
        <v>0</v>
      </c>
      <c r="O43" s="7" t="s">
        <v>456</v>
      </c>
      <c r="P43" s="71">
        <v>0</v>
      </c>
      <c r="Q43" s="7" t="s">
        <v>456</v>
      </c>
      <c r="R43" s="71">
        <v>0</v>
      </c>
      <c r="S43" s="7" t="s">
        <v>456</v>
      </c>
      <c r="T43" s="71">
        <v>0</v>
      </c>
      <c r="U43" s="7" t="s">
        <v>456</v>
      </c>
      <c r="V43" s="71">
        <v>0</v>
      </c>
      <c r="W43" s="7" t="s">
        <v>456</v>
      </c>
      <c r="X43" s="8" t="s">
        <v>74</v>
      </c>
    </row>
    <row r="44" spans="1:24" s="38" customFormat="1" ht="47.25" outlineLevel="1">
      <c r="A44" s="8" t="s">
        <v>426</v>
      </c>
      <c r="B44" s="8" t="s">
        <v>92</v>
      </c>
      <c r="C44" s="8" t="s">
        <v>117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71">
        <v>0</v>
      </c>
      <c r="O44" s="7" t="s">
        <v>456</v>
      </c>
      <c r="P44" s="71">
        <v>0</v>
      </c>
      <c r="Q44" s="7" t="s">
        <v>456</v>
      </c>
      <c r="R44" s="71">
        <v>0</v>
      </c>
      <c r="S44" s="7" t="s">
        <v>456</v>
      </c>
      <c r="T44" s="71">
        <v>0</v>
      </c>
      <c r="U44" s="7" t="s">
        <v>456</v>
      </c>
      <c r="V44" s="71">
        <v>0</v>
      </c>
      <c r="W44" s="7" t="s">
        <v>456</v>
      </c>
      <c r="X44" s="8" t="s">
        <v>74</v>
      </c>
    </row>
    <row r="45" spans="1:24" s="38" customFormat="1" ht="47.25" outlineLevel="1">
      <c r="A45" s="8" t="s">
        <v>427</v>
      </c>
      <c r="B45" s="8" t="s">
        <v>93</v>
      </c>
      <c r="C45" s="8" t="s">
        <v>117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71">
        <v>0</v>
      </c>
      <c r="O45" s="7" t="s">
        <v>456</v>
      </c>
      <c r="P45" s="71">
        <v>0</v>
      </c>
      <c r="Q45" s="7" t="s">
        <v>456</v>
      </c>
      <c r="R45" s="71">
        <v>0</v>
      </c>
      <c r="S45" s="7" t="s">
        <v>456</v>
      </c>
      <c r="T45" s="71">
        <v>0</v>
      </c>
      <c r="U45" s="7" t="s">
        <v>456</v>
      </c>
      <c r="V45" s="71">
        <v>0</v>
      </c>
      <c r="W45" s="7" t="s">
        <v>456</v>
      </c>
      <c r="X45" s="8" t="s">
        <v>74</v>
      </c>
    </row>
    <row r="46" spans="1:24" s="38" customFormat="1" ht="31.5">
      <c r="A46" s="8" t="s">
        <v>411</v>
      </c>
      <c r="B46" s="8" t="s">
        <v>94</v>
      </c>
      <c r="C46" s="8" t="s">
        <v>117</v>
      </c>
      <c r="D46" s="34">
        <v>96.857887680000005</v>
      </c>
      <c r="E46" s="34">
        <v>0</v>
      </c>
      <c r="F46" s="34">
        <v>0</v>
      </c>
      <c r="G46" s="34">
        <v>96.857887680000005</v>
      </c>
      <c r="H46" s="34">
        <v>0</v>
      </c>
      <c r="I46" s="34">
        <v>5.7488999999999999</v>
      </c>
      <c r="J46" s="34">
        <v>0</v>
      </c>
      <c r="K46" s="34">
        <v>0</v>
      </c>
      <c r="L46" s="34">
        <v>5.7488999999999999</v>
      </c>
      <c r="M46" s="34">
        <v>0</v>
      </c>
      <c r="N46" s="71">
        <v>-91.108987679999998</v>
      </c>
      <c r="O46" s="7">
        <v>-94.064603164800303</v>
      </c>
      <c r="P46" s="71">
        <v>0</v>
      </c>
      <c r="Q46" s="7" t="s">
        <v>456</v>
      </c>
      <c r="R46" s="71">
        <v>0</v>
      </c>
      <c r="S46" s="7" t="s">
        <v>456</v>
      </c>
      <c r="T46" s="71">
        <v>-91.108987679999998</v>
      </c>
      <c r="U46" s="108">
        <v>-94.064603164800303</v>
      </c>
      <c r="V46" s="71">
        <v>0</v>
      </c>
      <c r="W46" s="7" t="s">
        <v>456</v>
      </c>
      <c r="X46" s="8" t="s">
        <v>74</v>
      </c>
    </row>
    <row r="47" spans="1:24" s="38" customFormat="1" ht="47.25">
      <c r="A47" s="8" t="s">
        <v>428</v>
      </c>
      <c r="B47" s="8" t="s">
        <v>95</v>
      </c>
      <c r="C47" s="8" t="s">
        <v>117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71">
        <v>0</v>
      </c>
      <c r="O47" s="7" t="s">
        <v>456</v>
      </c>
      <c r="P47" s="71">
        <v>0</v>
      </c>
      <c r="Q47" s="7" t="s">
        <v>456</v>
      </c>
      <c r="R47" s="71">
        <v>0</v>
      </c>
      <c r="S47" s="7" t="s">
        <v>456</v>
      </c>
      <c r="T47" s="71">
        <v>0</v>
      </c>
      <c r="U47" s="7" t="s">
        <v>456</v>
      </c>
      <c r="V47" s="71">
        <v>0</v>
      </c>
      <c r="W47" s="7" t="s">
        <v>456</v>
      </c>
      <c r="X47" s="8" t="s">
        <v>74</v>
      </c>
    </row>
    <row r="48" spans="1:24" s="38" customFormat="1" ht="31.5">
      <c r="A48" s="8" t="s">
        <v>429</v>
      </c>
      <c r="B48" s="8" t="s">
        <v>96</v>
      </c>
      <c r="C48" s="8" t="s">
        <v>117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71">
        <v>0</v>
      </c>
      <c r="O48" s="7" t="s">
        <v>456</v>
      </c>
      <c r="P48" s="71">
        <v>0</v>
      </c>
      <c r="Q48" s="7" t="s">
        <v>456</v>
      </c>
      <c r="R48" s="71">
        <v>0</v>
      </c>
      <c r="S48" s="7" t="s">
        <v>456</v>
      </c>
      <c r="T48" s="71">
        <v>0</v>
      </c>
      <c r="U48" s="7" t="s">
        <v>456</v>
      </c>
      <c r="V48" s="71">
        <v>0</v>
      </c>
      <c r="W48" s="7" t="s">
        <v>456</v>
      </c>
      <c r="X48" s="8" t="s">
        <v>74</v>
      </c>
    </row>
    <row r="49" spans="1:24" s="38" customFormat="1" ht="47.25">
      <c r="A49" s="8" t="s">
        <v>430</v>
      </c>
      <c r="B49" s="8" t="s">
        <v>97</v>
      </c>
      <c r="C49" s="8" t="s">
        <v>117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71">
        <v>0</v>
      </c>
      <c r="O49" s="7" t="s">
        <v>456</v>
      </c>
      <c r="P49" s="71">
        <v>0</v>
      </c>
      <c r="Q49" s="7" t="s">
        <v>456</v>
      </c>
      <c r="R49" s="71">
        <v>0</v>
      </c>
      <c r="S49" s="7" t="s">
        <v>456</v>
      </c>
      <c r="T49" s="71">
        <v>0</v>
      </c>
      <c r="U49" s="7" t="s">
        <v>456</v>
      </c>
      <c r="V49" s="71">
        <v>0</v>
      </c>
      <c r="W49" s="7" t="s">
        <v>456</v>
      </c>
      <c r="X49" s="8" t="s">
        <v>74</v>
      </c>
    </row>
    <row r="50" spans="1:24" s="38" customFormat="1" ht="31.5">
      <c r="A50" s="8" t="s">
        <v>431</v>
      </c>
      <c r="B50" s="8" t="s">
        <v>98</v>
      </c>
      <c r="C50" s="8" t="s">
        <v>117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71">
        <v>0</v>
      </c>
      <c r="O50" s="7" t="s">
        <v>456</v>
      </c>
      <c r="P50" s="71">
        <v>0</v>
      </c>
      <c r="Q50" s="7" t="s">
        <v>456</v>
      </c>
      <c r="R50" s="71">
        <v>0</v>
      </c>
      <c r="S50" s="7" t="s">
        <v>456</v>
      </c>
      <c r="T50" s="71">
        <v>0</v>
      </c>
      <c r="U50" s="7" t="s">
        <v>456</v>
      </c>
      <c r="V50" s="71">
        <v>0</v>
      </c>
      <c r="W50" s="7" t="s">
        <v>456</v>
      </c>
      <c r="X50" s="8" t="s">
        <v>74</v>
      </c>
    </row>
    <row r="51" spans="1:24" s="38" customFormat="1">
      <c r="A51" s="8" t="s">
        <v>432</v>
      </c>
      <c r="B51" s="8" t="s">
        <v>99</v>
      </c>
      <c r="C51" s="8" t="s">
        <v>117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71">
        <v>0</v>
      </c>
      <c r="O51" s="7" t="s">
        <v>456</v>
      </c>
      <c r="P51" s="71">
        <v>0</v>
      </c>
      <c r="Q51" s="7" t="s">
        <v>456</v>
      </c>
      <c r="R51" s="71">
        <v>0</v>
      </c>
      <c r="S51" s="7" t="s">
        <v>456</v>
      </c>
      <c r="T51" s="71">
        <v>0</v>
      </c>
      <c r="U51" s="7" t="s">
        <v>456</v>
      </c>
      <c r="V51" s="71">
        <v>0</v>
      </c>
      <c r="W51" s="7" t="s">
        <v>456</v>
      </c>
      <c r="X51" s="8" t="s">
        <v>74</v>
      </c>
    </row>
    <row r="52" spans="1:24" s="38" customFormat="1" ht="31.5">
      <c r="A52" s="8" t="s">
        <v>433</v>
      </c>
      <c r="B52" s="8" t="s">
        <v>100</v>
      </c>
      <c r="C52" s="8" t="s">
        <v>117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71">
        <v>0</v>
      </c>
      <c r="O52" s="7" t="s">
        <v>456</v>
      </c>
      <c r="P52" s="71">
        <v>0</v>
      </c>
      <c r="Q52" s="7" t="s">
        <v>456</v>
      </c>
      <c r="R52" s="71">
        <v>0</v>
      </c>
      <c r="S52" s="7" t="s">
        <v>456</v>
      </c>
      <c r="T52" s="71">
        <v>0</v>
      </c>
      <c r="U52" s="7" t="s">
        <v>456</v>
      </c>
      <c r="V52" s="71">
        <v>0</v>
      </c>
      <c r="W52" s="7" t="s">
        <v>456</v>
      </c>
      <c r="X52" s="8" t="s">
        <v>74</v>
      </c>
    </row>
    <row r="53" spans="1:24" s="38" customFormat="1" ht="31.5">
      <c r="A53" s="8" t="s">
        <v>434</v>
      </c>
      <c r="B53" s="8" t="s">
        <v>101</v>
      </c>
      <c r="C53" s="8" t="s">
        <v>117</v>
      </c>
      <c r="D53" s="34">
        <v>96.857887680000005</v>
      </c>
      <c r="E53" s="34">
        <v>0</v>
      </c>
      <c r="F53" s="34">
        <v>0</v>
      </c>
      <c r="G53" s="34">
        <v>96.857887680000005</v>
      </c>
      <c r="H53" s="34">
        <v>0</v>
      </c>
      <c r="I53" s="34">
        <v>5.7488999999999999</v>
      </c>
      <c r="J53" s="34">
        <v>0</v>
      </c>
      <c r="K53" s="34">
        <v>0</v>
      </c>
      <c r="L53" s="34">
        <v>5.7488999999999999</v>
      </c>
      <c r="M53" s="34">
        <v>0</v>
      </c>
      <c r="N53" s="71">
        <v>-91.108987679999998</v>
      </c>
      <c r="O53" s="7">
        <v>-94.064603164800303</v>
      </c>
      <c r="P53" s="71">
        <v>0</v>
      </c>
      <c r="Q53" s="7" t="s">
        <v>456</v>
      </c>
      <c r="R53" s="71">
        <v>0</v>
      </c>
      <c r="S53" s="7" t="s">
        <v>456</v>
      </c>
      <c r="T53" s="71">
        <v>-91.108987679999998</v>
      </c>
      <c r="U53" s="108">
        <v>-94.064603164800303</v>
      </c>
      <c r="V53" s="71">
        <v>0</v>
      </c>
      <c r="W53" s="7" t="s">
        <v>456</v>
      </c>
      <c r="X53" s="8" t="s">
        <v>74</v>
      </c>
    </row>
    <row r="54" spans="1:24" s="38" customFormat="1" ht="31.5">
      <c r="A54" s="8" t="s">
        <v>435</v>
      </c>
      <c r="B54" s="8" t="s">
        <v>102</v>
      </c>
      <c r="C54" s="8" t="s">
        <v>117</v>
      </c>
      <c r="D54" s="34">
        <v>96.857887680000005</v>
      </c>
      <c r="E54" s="34">
        <v>0</v>
      </c>
      <c r="F54" s="34">
        <v>0</v>
      </c>
      <c r="G54" s="34">
        <v>96.857887680000005</v>
      </c>
      <c r="H54" s="34">
        <v>0</v>
      </c>
      <c r="I54" s="34">
        <v>5.7488999999999999</v>
      </c>
      <c r="J54" s="34">
        <v>0</v>
      </c>
      <c r="K54" s="34">
        <v>0</v>
      </c>
      <c r="L54" s="34">
        <v>5.7488999999999999</v>
      </c>
      <c r="M54" s="34">
        <v>0</v>
      </c>
      <c r="N54" s="71">
        <v>-91.108987679999998</v>
      </c>
      <c r="O54" s="7">
        <v>-94.064603164800303</v>
      </c>
      <c r="P54" s="71">
        <v>0</v>
      </c>
      <c r="Q54" s="7" t="s">
        <v>456</v>
      </c>
      <c r="R54" s="71">
        <v>0</v>
      </c>
      <c r="S54" s="7" t="s">
        <v>456</v>
      </c>
      <c r="T54" s="71">
        <v>-91.108987679999998</v>
      </c>
      <c r="U54" s="108">
        <v>-94.064603164800303</v>
      </c>
      <c r="V54" s="71">
        <v>0</v>
      </c>
      <c r="W54" s="7" t="s">
        <v>456</v>
      </c>
      <c r="X54" s="8" t="s">
        <v>74</v>
      </c>
    </row>
    <row r="55" spans="1:24" s="38" customFormat="1">
      <c r="A55" s="139" t="s">
        <v>435</v>
      </c>
      <c r="B55" s="140" t="s">
        <v>463</v>
      </c>
      <c r="C55" s="141" t="s">
        <v>464</v>
      </c>
      <c r="D55" s="21">
        <v>96.857887680000005</v>
      </c>
      <c r="E55" s="21">
        <v>0</v>
      </c>
      <c r="F55" s="21">
        <v>0</v>
      </c>
      <c r="G55" s="21">
        <v>96.857887680000005</v>
      </c>
      <c r="H55" s="21">
        <v>0</v>
      </c>
      <c r="I55" s="34">
        <v>5.7488999999999999</v>
      </c>
      <c r="J55" s="34">
        <v>0</v>
      </c>
      <c r="K55" s="34">
        <v>0</v>
      </c>
      <c r="L55" s="34">
        <v>5.7488999999999999</v>
      </c>
      <c r="M55" s="34">
        <v>0</v>
      </c>
      <c r="N55" s="71">
        <f>I55-D55</f>
        <v>-91.108987679999998</v>
      </c>
      <c r="O55" s="7">
        <f>N55/G55*100</f>
        <v>-94.064603164800303</v>
      </c>
      <c r="P55" s="71">
        <f>J55-E55</f>
        <v>0</v>
      </c>
      <c r="Q55" s="108" t="s">
        <v>456</v>
      </c>
      <c r="R55" s="71">
        <f>K55-F55</f>
        <v>0</v>
      </c>
      <c r="S55" s="7" t="s">
        <v>456</v>
      </c>
      <c r="T55" s="41">
        <f>L55-G55</f>
        <v>-91.108987679999998</v>
      </c>
      <c r="U55" s="108">
        <f>T55/G55*100</f>
        <v>-94.064603164800303</v>
      </c>
      <c r="V55" s="71">
        <f>M55-H55</f>
        <v>0</v>
      </c>
      <c r="W55" s="7" t="s">
        <v>456</v>
      </c>
      <c r="X55" s="8" t="s">
        <v>74</v>
      </c>
    </row>
    <row r="56" spans="1:24" s="38" customFormat="1" ht="31.5">
      <c r="A56" s="8" t="s">
        <v>436</v>
      </c>
      <c r="B56" s="8" t="s">
        <v>103</v>
      </c>
      <c r="C56" s="8" t="s">
        <v>117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71">
        <v>0</v>
      </c>
      <c r="O56" s="7" t="s">
        <v>456</v>
      </c>
      <c r="P56" s="71">
        <v>0</v>
      </c>
      <c r="Q56" s="7" t="s">
        <v>456</v>
      </c>
      <c r="R56" s="71">
        <v>0</v>
      </c>
      <c r="S56" s="7" t="s">
        <v>456</v>
      </c>
      <c r="T56" s="71">
        <v>0</v>
      </c>
      <c r="U56" s="7" t="s">
        <v>456</v>
      </c>
      <c r="V56" s="71">
        <v>0</v>
      </c>
      <c r="W56" s="7" t="s">
        <v>456</v>
      </c>
      <c r="X56" s="8" t="s">
        <v>74</v>
      </c>
    </row>
    <row r="57" spans="1:24" s="38" customFormat="1" ht="31.5">
      <c r="A57" s="8" t="s">
        <v>437</v>
      </c>
      <c r="B57" s="8" t="s">
        <v>401</v>
      </c>
      <c r="C57" s="8" t="s">
        <v>117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71">
        <v>0</v>
      </c>
      <c r="O57" s="7" t="s">
        <v>456</v>
      </c>
      <c r="P57" s="71">
        <v>0</v>
      </c>
      <c r="Q57" s="7" t="s">
        <v>456</v>
      </c>
      <c r="R57" s="71">
        <v>0</v>
      </c>
      <c r="S57" s="7" t="s">
        <v>456</v>
      </c>
      <c r="T57" s="71">
        <v>0</v>
      </c>
      <c r="U57" s="7" t="s">
        <v>456</v>
      </c>
      <c r="V57" s="71">
        <v>0</v>
      </c>
      <c r="W57" s="7" t="s">
        <v>456</v>
      </c>
      <c r="X57" s="8" t="s">
        <v>74</v>
      </c>
    </row>
    <row r="58" spans="1:24" s="38" customFormat="1" ht="31.5">
      <c r="A58" s="8" t="s">
        <v>438</v>
      </c>
      <c r="B58" s="8" t="s">
        <v>104</v>
      </c>
      <c r="C58" s="8" t="s">
        <v>117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71">
        <v>0</v>
      </c>
      <c r="O58" s="7" t="s">
        <v>456</v>
      </c>
      <c r="P58" s="71">
        <v>0</v>
      </c>
      <c r="Q58" s="7" t="s">
        <v>456</v>
      </c>
      <c r="R58" s="71">
        <v>0</v>
      </c>
      <c r="S58" s="7" t="s">
        <v>456</v>
      </c>
      <c r="T58" s="71">
        <v>0</v>
      </c>
      <c r="U58" s="7" t="s">
        <v>456</v>
      </c>
      <c r="V58" s="71">
        <v>0</v>
      </c>
      <c r="W58" s="7" t="s">
        <v>456</v>
      </c>
      <c r="X58" s="8" t="s">
        <v>74</v>
      </c>
    </row>
    <row r="59" spans="1:24" s="38" customFormat="1" ht="31.5">
      <c r="A59" s="8" t="s">
        <v>439</v>
      </c>
      <c r="B59" s="8" t="s">
        <v>105</v>
      </c>
      <c r="C59" s="8" t="s">
        <v>117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71">
        <v>0</v>
      </c>
      <c r="O59" s="7" t="s">
        <v>456</v>
      </c>
      <c r="P59" s="71">
        <v>0</v>
      </c>
      <c r="Q59" s="7" t="s">
        <v>456</v>
      </c>
      <c r="R59" s="71">
        <v>0</v>
      </c>
      <c r="S59" s="7" t="s">
        <v>456</v>
      </c>
      <c r="T59" s="71">
        <v>0</v>
      </c>
      <c r="U59" s="7" t="s">
        <v>456</v>
      </c>
      <c r="V59" s="71">
        <v>0</v>
      </c>
      <c r="W59" s="7" t="s">
        <v>456</v>
      </c>
      <c r="X59" s="8" t="s">
        <v>74</v>
      </c>
    </row>
    <row r="60" spans="1:24" s="38" customFormat="1" ht="31.5">
      <c r="A60" s="8" t="s">
        <v>445</v>
      </c>
      <c r="B60" s="8" t="s">
        <v>106</v>
      </c>
      <c r="C60" s="8" t="s">
        <v>117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71">
        <v>0</v>
      </c>
      <c r="O60" s="7" t="s">
        <v>456</v>
      </c>
      <c r="P60" s="71">
        <v>0</v>
      </c>
      <c r="Q60" s="7" t="s">
        <v>456</v>
      </c>
      <c r="R60" s="71">
        <v>0</v>
      </c>
      <c r="S60" s="7" t="s">
        <v>456</v>
      </c>
      <c r="T60" s="71">
        <v>0</v>
      </c>
      <c r="U60" s="7" t="s">
        <v>456</v>
      </c>
      <c r="V60" s="71">
        <v>0</v>
      </c>
      <c r="W60" s="7" t="s">
        <v>456</v>
      </c>
      <c r="X60" s="8" t="s">
        <v>74</v>
      </c>
    </row>
    <row r="61" spans="1:24" s="38" customFormat="1" ht="31.5">
      <c r="A61" s="8" t="s">
        <v>440</v>
      </c>
      <c r="B61" s="8" t="s">
        <v>402</v>
      </c>
      <c r="C61" s="8" t="s">
        <v>117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71">
        <v>0</v>
      </c>
      <c r="O61" s="7" t="s">
        <v>456</v>
      </c>
      <c r="P61" s="71">
        <v>0</v>
      </c>
      <c r="Q61" s="7" t="s">
        <v>456</v>
      </c>
      <c r="R61" s="71">
        <v>0</v>
      </c>
      <c r="S61" s="7" t="s">
        <v>456</v>
      </c>
      <c r="T61" s="71">
        <v>0</v>
      </c>
      <c r="U61" s="7" t="s">
        <v>456</v>
      </c>
      <c r="V61" s="71">
        <v>0</v>
      </c>
      <c r="W61" s="7" t="s">
        <v>456</v>
      </c>
      <c r="X61" s="8" t="s">
        <v>74</v>
      </c>
    </row>
    <row r="62" spans="1:24" s="38" customFormat="1" ht="31.5">
      <c r="A62" s="8" t="s">
        <v>441</v>
      </c>
      <c r="B62" s="8" t="s">
        <v>107</v>
      </c>
      <c r="C62" s="8" t="s">
        <v>117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71">
        <v>0</v>
      </c>
      <c r="O62" s="7" t="s">
        <v>456</v>
      </c>
      <c r="P62" s="71">
        <v>0</v>
      </c>
      <c r="Q62" s="7" t="s">
        <v>456</v>
      </c>
      <c r="R62" s="71">
        <v>0</v>
      </c>
      <c r="S62" s="7" t="s">
        <v>456</v>
      </c>
      <c r="T62" s="71">
        <v>0</v>
      </c>
      <c r="U62" s="7" t="s">
        <v>456</v>
      </c>
      <c r="V62" s="71">
        <v>0</v>
      </c>
      <c r="W62" s="7" t="s">
        <v>456</v>
      </c>
      <c r="X62" s="8" t="s">
        <v>74</v>
      </c>
    </row>
    <row r="63" spans="1:24" s="38" customFormat="1" ht="31.5">
      <c r="A63" s="8" t="s">
        <v>444</v>
      </c>
      <c r="B63" s="8" t="s">
        <v>108</v>
      </c>
      <c r="C63" s="8" t="s">
        <v>117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71">
        <v>0</v>
      </c>
      <c r="O63" s="7" t="s">
        <v>456</v>
      </c>
      <c r="P63" s="71">
        <v>0</v>
      </c>
      <c r="Q63" s="7" t="s">
        <v>456</v>
      </c>
      <c r="R63" s="71">
        <v>0</v>
      </c>
      <c r="S63" s="7" t="s">
        <v>456</v>
      </c>
      <c r="T63" s="71">
        <v>0</v>
      </c>
      <c r="U63" s="7" t="s">
        <v>456</v>
      </c>
      <c r="V63" s="71">
        <v>0</v>
      </c>
      <c r="W63" s="7" t="s">
        <v>456</v>
      </c>
      <c r="X63" s="8" t="s">
        <v>74</v>
      </c>
    </row>
    <row r="64" spans="1:24" s="38" customFormat="1" ht="31.5">
      <c r="A64" s="8" t="s">
        <v>442</v>
      </c>
      <c r="B64" s="8" t="s">
        <v>109</v>
      </c>
      <c r="C64" s="8" t="s">
        <v>117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71">
        <v>0</v>
      </c>
      <c r="O64" s="7" t="s">
        <v>456</v>
      </c>
      <c r="P64" s="71">
        <v>0</v>
      </c>
      <c r="Q64" s="7" t="s">
        <v>456</v>
      </c>
      <c r="R64" s="71">
        <v>0</v>
      </c>
      <c r="S64" s="7" t="s">
        <v>456</v>
      </c>
      <c r="T64" s="71">
        <v>0</v>
      </c>
      <c r="U64" s="7" t="s">
        <v>456</v>
      </c>
      <c r="V64" s="71">
        <v>0</v>
      </c>
      <c r="W64" s="7" t="s">
        <v>456</v>
      </c>
      <c r="X64" s="8" t="s">
        <v>74</v>
      </c>
    </row>
    <row r="65" spans="1:24" s="38" customFormat="1" ht="31.5">
      <c r="A65" s="8" t="s">
        <v>443</v>
      </c>
      <c r="B65" s="8" t="s">
        <v>110</v>
      </c>
      <c r="C65" s="8" t="s">
        <v>117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71">
        <v>0</v>
      </c>
      <c r="O65" s="7" t="s">
        <v>456</v>
      </c>
      <c r="P65" s="71">
        <v>0</v>
      </c>
      <c r="Q65" s="7" t="s">
        <v>456</v>
      </c>
      <c r="R65" s="71">
        <v>0</v>
      </c>
      <c r="S65" s="7" t="s">
        <v>456</v>
      </c>
      <c r="T65" s="71">
        <v>0</v>
      </c>
      <c r="U65" s="7" t="s">
        <v>456</v>
      </c>
      <c r="V65" s="71">
        <v>0</v>
      </c>
      <c r="W65" s="7" t="s">
        <v>456</v>
      </c>
      <c r="X65" s="8" t="s">
        <v>74</v>
      </c>
    </row>
    <row r="66" spans="1:24" s="38" customFormat="1" ht="47.25">
      <c r="A66" s="8" t="s">
        <v>448</v>
      </c>
      <c r="B66" s="8" t="s">
        <v>111</v>
      </c>
      <c r="C66" s="8" t="s">
        <v>117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71">
        <v>0</v>
      </c>
      <c r="O66" s="7" t="s">
        <v>456</v>
      </c>
      <c r="P66" s="71">
        <v>0</v>
      </c>
      <c r="Q66" s="7" t="s">
        <v>456</v>
      </c>
      <c r="R66" s="71">
        <v>0</v>
      </c>
      <c r="S66" s="7" t="s">
        <v>456</v>
      </c>
      <c r="T66" s="71">
        <v>0</v>
      </c>
      <c r="U66" s="7" t="s">
        <v>456</v>
      </c>
      <c r="V66" s="71">
        <v>0</v>
      </c>
      <c r="W66" s="7" t="s">
        <v>456</v>
      </c>
      <c r="X66" s="8" t="s">
        <v>74</v>
      </c>
    </row>
    <row r="67" spans="1:24" s="38" customFormat="1" ht="47.25">
      <c r="A67" s="8" t="s">
        <v>449</v>
      </c>
      <c r="B67" s="8" t="s">
        <v>112</v>
      </c>
      <c r="C67" s="8" t="s">
        <v>117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71">
        <v>0</v>
      </c>
      <c r="O67" s="7" t="s">
        <v>456</v>
      </c>
      <c r="P67" s="71">
        <v>0</v>
      </c>
      <c r="Q67" s="7" t="s">
        <v>456</v>
      </c>
      <c r="R67" s="71">
        <v>0</v>
      </c>
      <c r="S67" s="7" t="s">
        <v>456</v>
      </c>
      <c r="T67" s="71">
        <v>0</v>
      </c>
      <c r="U67" s="7" t="s">
        <v>456</v>
      </c>
      <c r="V67" s="71">
        <v>0</v>
      </c>
      <c r="W67" s="7" t="s">
        <v>456</v>
      </c>
      <c r="X67" s="8" t="s">
        <v>74</v>
      </c>
    </row>
    <row r="68" spans="1:24" s="38" customFormat="1" ht="47.25">
      <c r="A68" s="8" t="s">
        <v>450</v>
      </c>
      <c r="B68" s="8" t="s">
        <v>113</v>
      </c>
      <c r="C68" s="8" t="s">
        <v>117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71">
        <v>0</v>
      </c>
      <c r="O68" s="7" t="s">
        <v>456</v>
      </c>
      <c r="P68" s="71">
        <v>0</v>
      </c>
      <c r="Q68" s="7" t="s">
        <v>456</v>
      </c>
      <c r="R68" s="71">
        <v>0</v>
      </c>
      <c r="S68" s="7" t="s">
        <v>456</v>
      </c>
      <c r="T68" s="71">
        <v>0</v>
      </c>
      <c r="U68" s="7" t="s">
        <v>456</v>
      </c>
      <c r="V68" s="71">
        <v>0</v>
      </c>
      <c r="W68" s="7" t="s">
        <v>456</v>
      </c>
      <c r="X68" s="8" t="s">
        <v>74</v>
      </c>
    </row>
    <row r="69" spans="1:24" s="38" customFormat="1" ht="31.5">
      <c r="A69" s="8" t="s">
        <v>412</v>
      </c>
      <c r="B69" s="8" t="s">
        <v>114</v>
      </c>
      <c r="C69" s="8" t="s">
        <v>117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71">
        <v>0</v>
      </c>
      <c r="O69" s="7" t="s">
        <v>456</v>
      </c>
      <c r="P69" s="71">
        <v>0</v>
      </c>
      <c r="Q69" s="7" t="s">
        <v>456</v>
      </c>
      <c r="R69" s="71">
        <v>0</v>
      </c>
      <c r="S69" s="7" t="s">
        <v>456</v>
      </c>
      <c r="T69" s="71">
        <v>0</v>
      </c>
      <c r="U69" s="7" t="s">
        <v>456</v>
      </c>
      <c r="V69" s="71">
        <v>0</v>
      </c>
      <c r="W69" s="7" t="s">
        <v>456</v>
      </c>
      <c r="X69" s="8" t="s">
        <v>74</v>
      </c>
    </row>
    <row r="70" spans="1:24" s="38" customFormat="1" ht="31.5">
      <c r="A70" s="8" t="s">
        <v>413</v>
      </c>
      <c r="B70" s="8" t="s">
        <v>115</v>
      </c>
      <c r="C70" s="8" t="s">
        <v>117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71">
        <v>0</v>
      </c>
      <c r="O70" s="7" t="s">
        <v>456</v>
      </c>
      <c r="P70" s="71">
        <v>0</v>
      </c>
      <c r="Q70" s="7" t="s">
        <v>456</v>
      </c>
      <c r="R70" s="71">
        <v>0</v>
      </c>
      <c r="S70" s="7" t="s">
        <v>456</v>
      </c>
      <c r="T70" s="71">
        <v>0</v>
      </c>
      <c r="U70" s="7" t="s">
        <v>456</v>
      </c>
      <c r="V70" s="71">
        <v>0</v>
      </c>
      <c r="W70" s="7" t="s">
        <v>456</v>
      </c>
      <c r="X70" s="8" t="s">
        <v>74</v>
      </c>
    </row>
    <row r="71" spans="1:24" s="38" customFormat="1">
      <c r="A71" s="8" t="s">
        <v>414</v>
      </c>
      <c r="B71" s="8" t="s">
        <v>116</v>
      </c>
      <c r="C71" s="8" t="s">
        <v>117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71">
        <v>0</v>
      </c>
      <c r="O71" s="7" t="s">
        <v>456</v>
      </c>
      <c r="P71" s="71">
        <v>0</v>
      </c>
      <c r="Q71" s="7" t="s">
        <v>456</v>
      </c>
      <c r="R71" s="71">
        <v>0</v>
      </c>
      <c r="S71" s="7" t="s">
        <v>456</v>
      </c>
      <c r="T71" s="71">
        <v>0</v>
      </c>
      <c r="U71" s="7" t="s">
        <v>456</v>
      </c>
      <c r="V71" s="71">
        <v>0</v>
      </c>
      <c r="W71" s="7" t="s">
        <v>456</v>
      </c>
      <c r="X71" s="8" t="s">
        <v>74</v>
      </c>
    </row>
    <row r="72" spans="1:24">
      <c r="A72" s="159" t="s">
        <v>4</v>
      </c>
      <c r="B72" s="159"/>
      <c r="C72" s="150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90"/>
    </row>
    <row r="73" spans="1:24">
      <c r="A73" s="154"/>
      <c r="B73" s="154" t="s">
        <v>6</v>
      </c>
      <c r="C73" s="154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90"/>
    </row>
    <row r="74" spans="1:24">
      <c r="A74" s="154">
        <v>1</v>
      </c>
      <c r="B74" s="154" t="s">
        <v>1</v>
      </c>
      <c r="C74" s="154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90"/>
    </row>
    <row r="75" spans="1:24">
      <c r="A75" s="154">
        <v>2</v>
      </c>
      <c r="B75" s="154" t="s">
        <v>3</v>
      </c>
      <c r="C75" s="154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90"/>
    </row>
    <row r="76" spans="1:24">
      <c r="A76" s="135" t="s">
        <v>2</v>
      </c>
      <c r="B76" s="154"/>
      <c r="C76" s="154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90"/>
    </row>
    <row r="77" spans="1:24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</row>
    <row r="78" spans="1:24">
      <c r="A78" s="54"/>
      <c r="B78" s="149" t="s">
        <v>8</v>
      </c>
      <c r="C78" s="149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</row>
    <row r="79" spans="1:24">
      <c r="A79" s="54"/>
      <c r="B79" s="158" t="s">
        <v>9</v>
      </c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54"/>
      <c r="O79" s="54"/>
      <c r="P79" s="54"/>
      <c r="Q79" s="54"/>
      <c r="R79" s="54"/>
      <c r="S79" s="54"/>
      <c r="T79" s="54"/>
      <c r="U79" s="54"/>
      <c r="V79" s="54"/>
      <c r="W79" s="54"/>
    </row>
    <row r="80" spans="1:24">
      <c r="A80" s="54"/>
      <c r="B80" s="4" t="s">
        <v>10</v>
      </c>
      <c r="S80" s="54"/>
      <c r="T80" s="54"/>
      <c r="U80" s="54"/>
      <c r="V80" s="54"/>
      <c r="W80" s="54"/>
    </row>
    <row r="81" spans="1:23">
      <c r="A81" s="54"/>
      <c r="S81" s="54"/>
      <c r="T81" s="54"/>
      <c r="U81" s="54"/>
      <c r="V81" s="54"/>
      <c r="W81" s="54"/>
    </row>
    <row r="82" spans="1:23">
      <c r="A82" s="54"/>
      <c r="B82" s="157" t="s">
        <v>11</v>
      </c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48"/>
      <c r="P82" s="148"/>
      <c r="Q82" s="148"/>
      <c r="R82" s="148"/>
      <c r="S82" s="54"/>
      <c r="T82" s="54"/>
      <c r="U82" s="54"/>
      <c r="V82" s="54"/>
      <c r="W82" s="54"/>
    </row>
    <row r="83" spans="1:23">
      <c r="A83" s="54"/>
      <c r="B83" s="38"/>
      <c r="C83" s="38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</row>
    <row r="84" spans="1:2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</row>
    <row r="85" spans="1:23">
      <c r="A85" s="64"/>
    </row>
    <row r="86" spans="1:23">
      <c r="A86" s="86"/>
      <c r="N86" s="9"/>
      <c r="O86" s="9"/>
      <c r="P86" s="9"/>
      <c r="Q86" s="9"/>
      <c r="R86" s="9"/>
      <c r="S86" s="9"/>
      <c r="T86" s="9"/>
      <c r="U86" s="9"/>
      <c r="V86" s="9"/>
      <c r="W86" s="9"/>
    </row>
    <row r="87" spans="1:23" ht="21" customHeight="1">
      <c r="B87" s="1"/>
      <c r="C87" s="1"/>
      <c r="D87" s="67"/>
      <c r="E87" s="67"/>
      <c r="F87" s="67"/>
      <c r="G87" s="67"/>
      <c r="H87" s="67"/>
      <c r="S87" s="68"/>
      <c r="T87" s="68"/>
      <c r="U87" s="68"/>
      <c r="V87" s="68"/>
      <c r="W87" s="68"/>
    </row>
  </sheetData>
  <customSheetViews>
    <customSheetView guid="{86ABB103-B007-4CE7-BE9F-F4EED57FA42A}" scale="70" showPageBreaks="1" printArea="1" showAutoFilter="1" view="pageBreakPreview" showRuler="0" topLeftCell="A19">
      <pane xSplit="3" ySplit="7" topLeftCell="D68" activePane="bottomRight" state="frozen"/>
      <selection pane="bottomRight" activeCell="D26" sqref="D2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4:AD24"/>
    </customSheetView>
    <customSheetView guid="{3D603C49-EBC1-43B4-BA5A-D28E6804272F}" scale="55" showPageBreaks="1" printArea="1" showAutoFilter="1" view="pageBreakPreview" showRuler="0" topLeftCell="A19">
      <pane xSplit="3" ySplit="7" topLeftCell="D26" activePane="bottomRight" state="frozen"/>
      <selection pane="bottomRight" activeCell="Y25" sqref="Y25:AB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5:W84"/>
    </customSheetView>
    <customSheetView guid="{46F3B4D0-B349-4A77-BC60-6CBCDA0A8977}" scale="55" showPageBreaks="1" printArea="1" showAutoFilter="1" view="pageBreakPreview" showRuler="0" topLeftCell="A19">
      <pane xSplit="3" ySplit="7" topLeftCell="D26" activePane="bottomRight" state="frozen"/>
      <selection pane="bottomRight" activeCell="Y25" sqref="Y25:AB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5:W84"/>
    </customSheetView>
    <customSheetView guid="{8F1D26EC-2A17-448C-B03E-3E3FACB015C6}" scale="68" showPageBreaks="1" printArea="1" showAutoFilter="1" view="pageBreakPreview" showRuler="0" topLeftCell="A20">
      <pane xSplit="2" ySplit="6" topLeftCell="E44" activePane="bottomRight" state="frozen"/>
      <selection pane="bottomRight" activeCell="C49" sqref="C49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W105"/>
    </customSheetView>
    <customSheetView guid="{802102DC-FBE0-4A84-A4E5-B623C4572B73}" scale="68" showPageBreaks="1" printArea="1" showAutoFilter="1" view="pageBreakPreview" showRuler="0" topLeftCell="A20">
      <pane xSplit="2" ySplit="6" topLeftCell="C78" activePane="bottomRight" state="frozen"/>
      <selection pane="bottomRight" activeCell="G92" sqref="G9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W105"/>
    </customSheetView>
    <customSheetView guid="{2B944529-4431-4AE3-A585-21D645644E2B}" scale="68" showPageBreaks="1" printArea="1" showAutoFilter="1" view="pageBreakPreview" showRuler="0" topLeftCell="A17">
      <pane xSplit="2" ySplit="149" topLeftCell="C189" activePane="bottomRight" state="frozen"/>
      <selection pane="bottomRight" activeCell="A17" sqref="A1:XFD104857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V95"/>
    </customSheetView>
    <customSheetView guid="{68608AB4-99AC-4E4C-A27D-0DD29BE6EC94}" scale="68" showPageBreaks="1" printArea="1" showAutoFilter="1" view="pageBreakPreview" showRuler="0">
      <selection activeCell="A315" sqref="A31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5:V648"/>
    </customSheetView>
    <customSheetView guid="{74CE0FEA-305F-4C35-BF60-A17DA60785C5}" scale="68" showPageBreaks="1" printArea="1" showAutoFilter="1" view="pageBreakPreview" showRuler="0" topLeftCell="A19">
      <selection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5:V491"/>
    </customSheetView>
    <customSheetView guid="{42B48FC3-AF49-449D-A5C7-14813B750A60}" scale="68" showPageBreaks="1" printArea="1" showAutoFilter="1" view="pageBreakPreview" showRuler="0" topLeftCell="A20">
      <pane xSplit="2" ySplit="6" topLeftCell="C78" activePane="bottomRight" state="frozen"/>
      <selection pane="bottomRight" activeCell="G92" sqref="G9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5:W105"/>
    </customSheetView>
    <customSheetView guid="{7DEB5728-2FB9-407E-AD51-935C096482A6}" scale="70" showPageBreaks="1" printArea="1" showAutoFilter="1" view="pageBreakPreview" showRuler="0" topLeftCell="A19">
      <pane xSplit="3" ySplit="7" topLeftCell="D68" activePane="bottomRight" state="frozen"/>
      <selection pane="bottomRight" activeCell="D26" sqref="D2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4:AD24"/>
    </customSheetView>
    <customSheetView guid="{48A60FB0-9A73-41A3-99DB-17520660C91A}" scale="70" showPageBreaks="1" printArea="1" showAutoFilter="1" view="pageBreakPreview" showRuler="0" topLeftCell="A19">
      <pane xSplit="3" ySplit="7" topLeftCell="D68" activePane="bottomRight" state="frozen"/>
      <selection pane="bottomRight" activeCell="D26" sqref="D2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1"/>
      <headerFooter alignWithMargins="0"/>
      <autoFilter ref="A24:AD77"/>
    </customSheetView>
  </customSheetViews>
  <mergeCells count="25">
    <mergeCell ref="B79:M79"/>
    <mergeCell ref="B82:N82"/>
    <mergeCell ref="A72:B72"/>
    <mergeCell ref="D21:M21"/>
    <mergeCell ref="N21:W21"/>
    <mergeCell ref="D22:H22"/>
    <mergeCell ref="I22:M22"/>
    <mergeCell ref="N22:O22"/>
    <mergeCell ref="P22:Q22"/>
    <mergeCell ref="R22:S22"/>
    <mergeCell ref="T22:U22"/>
    <mergeCell ref="V22:W22"/>
    <mergeCell ref="C20:C23"/>
    <mergeCell ref="A11:X11"/>
    <mergeCell ref="A12:X12"/>
    <mergeCell ref="A20:A23"/>
    <mergeCell ref="B20:B23"/>
    <mergeCell ref="A13:X13"/>
    <mergeCell ref="X21:X23"/>
    <mergeCell ref="D20:X20"/>
    <mergeCell ref="A4:X4"/>
    <mergeCell ref="A5:X5"/>
    <mergeCell ref="A7:X7"/>
    <mergeCell ref="A8:X8"/>
    <mergeCell ref="A10:X10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88"/>
  <sheetViews>
    <sheetView showRuler="0" zoomScale="70" zoomScaleNormal="70" zoomScaleSheetLayoutView="70" workbookViewId="0">
      <selection activeCell="A5" sqref="A5:V5"/>
    </sheetView>
  </sheetViews>
  <sheetFormatPr defaultColWidth="9" defaultRowHeight="15.75"/>
  <cols>
    <col min="1" max="1" width="10.375" style="4" customWidth="1"/>
    <col min="2" max="2" width="57.75" style="4" customWidth="1"/>
    <col min="3" max="3" width="13.375" style="4" customWidth="1"/>
    <col min="4" max="4" width="19.375" style="4" customWidth="1"/>
    <col min="5" max="5" width="15.375" style="4" customWidth="1"/>
    <col min="6" max="7" width="12" style="4" customWidth="1"/>
    <col min="8" max="17" width="8.5" style="50" customWidth="1"/>
    <col min="18" max="19" width="11.75" style="50" customWidth="1"/>
    <col min="20" max="20" width="11.75" style="65" customWidth="1"/>
    <col min="21" max="21" width="9.25" style="50" customWidth="1"/>
    <col min="22" max="22" width="20" style="50" customWidth="1"/>
    <col min="23" max="26" width="9" style="4" customWidth="1"/>
    <col min="27" max="16384" width="9" style="4"/>
  </cols>
  <sheetData>
    <row r="1" spans="1:22" s="25" customFormat="1" ht="18.75">
      <c r="V1" s="55" t="s">
        <v>65</v>
      </c>
    </row>
    <row r="2" spans="1:22" s="25" customFormat="1" ht="18.75">
      <c r="V2" s="56" t="s">
        <v>7</v>
      </c>
    </row>
    <row r="3" spans="1:22" s="25" customFormat="1" ht="18.75">
      <c r="V3" s="56" t="s">
        <v>134</v>
      </c>
    </row>
    <row r="4" spans="1:22" s="45" customFormat="1" ht="18.75">
      <c r="A4" s="167" t="s">
        <v>283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</row>
    <row r="5" spans="1:22" s="45" customFormat="1" ht="18.75" customHeight="1">
      <c r="A5" s="168" t="s">
        <v>486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</row>
    <row r="6" spans="1:22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 s="45" customFormat="1" ht="18.75" customHeight="1">
      <c r="A7" s="168" t="s">
        <v>459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</row>
    <row r="8" spans="1:22" s="25" customFormat="1">
      <c r="A8" s="166" t="s">
        <v>284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</row>
    <row r="9" spans="1:22" s="25" customFormat="1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</row>
    <row r="10" spans="1:22" s="25" customFormat="1" ht="18.75">
      <c r="A10" s="169" t="s">
        <v>460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</row>
    <row r="11" spans="1:22" s="25" customFormat="1"/>
    <row r="12" spans="1:22" s="25" customFormat="1" ht="18.75">
      <c r="A12" s="165" t="s">
        <v>461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</row>
    <row r="13" spans="1:22" s="25" customFormat="1">
      <c r="A13" s="166" t="s">
        <v>458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</row>
    <row r="14" spans="1:22" ht="18.75" customHeight="1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</row>
    <row r="15" spans="1:22" ht="18.75" customHeight="1">
      <c r="J15" s="58"/>
      <c r="K15" s="58"/>
      <c r="L15" s="58"/>
      <c r="M15" s="58"/>
      <c r="N15" s="58"/>
      <c r="O15" s="58"/>
      <c r="P15" s="58"/>
      <c r="Q15" s="58"/>
      <c r="R15" s="58"/>
      <c r="T15" s="51"/>
      <c r="U15" s="155"/>
      <c r="V15" s="52"/>
    </row>
    <row r="16" spans="1:22" s="6" customFormat="1" ht="18.75"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44"/>
      <c r="U16" s="39"/>
      <c r="V16" s="5"/>
    </row>
    <row r="17" spans="1:22" s="6" customFormat="1">
      <c r="E17" s="69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81"/>
      <c r="V17" s="3"/>
    </row>
    <row r="18" spans="1:22" s="6" customFormat="1">
      <c r="E18" s="69"/>
      <c r="G18" s="23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3"/>
    </row>
    <row r="19" spans="1:22" s="6" customFormat="1">
      <c r="A19" s="87"/>
      <c r="B19" s="87"/>
      <c r="C19" s="87"/>
      <c r="D19" s="87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87"/>
    </row>
    <row r="20" spans="1:22" ht="29.25" customHeight="1">
      <c r="A20" s="161" t="s">
        <v>35</v>
      </c>
      <c r="B20" s="161" t="s">
        <v>36</v>
      </c>
      <c r="C20" s="161" t="s">
        <v>30</v>
      </c>
      <c r="D20" s="161" t="s">
        <v>40</v>
      </c>
      <c r="E20" s="161" t="s">
        <v>465</v>
      </c>
      <c r="F20" s="181" t="s">
        <v>474</v>
      </c>
      <c r="G20" s="182"/>
      <c r="H20" s="175" t="s">
        <v>455</v>
      </c>
      <c r="I20" s="175"/>
      <c r="J20" s="175"/>
      <c r="K20" s="175"/>
      <c r="L20" s="175"/>
      <c r="M20" s="175"/>
      <c r="N20" s="175"/>
      <c r="O20" s="175"/>
      <c r="P20" s="175"/>
      <c r="Q20" s="176"/>
      <c r="R20" s="181" t="s">
        <v>44</v>
      </c>
      <c r="S20" s="182"/>
      <c r="T20" s="177" t="s">
        <v>128</v>
      </c>
      <c r="U20" s="178"/>
      <c r="V20" s="161" t="s">
        <v>0</v>
      </c>
    </row>
    <row r="21" spans="1:22" ht="42" customHeight="1">
      <c r="A21" s="162"/>
      <c r="B21" s="162"/>
      <c r="C21" s="162"/>
      <c r="D21" s="162"/>
      <c r="E21" s="162"/>
      <c r="F21" s="183"/>
      <c r="G21" s="184"/>
      <c r="H21" s="171" t="s">
        <v>12</v>
      </c>
      <c r="I21" s="171"/>
      <c r="J21" s="171" t="s">
        <v>129</v>
      </c>
      <c r="K21" s="171"/>
      <c r="L21" s="171" t="s">
        <v>130</v>
      </c>
      <c r="M21" s="171"/>
      <c r="N21" s="177" t="s">
        <v>131</v>
      </c>
      <c r="O21" s="178"/>
      <c r="P21" s="177" t="s">
        <v>132</v>
      </c>
      <c r="Q21" s="178"/>
      <c r="R21" s="183"/>
      <c r="S21" s="184"/>
      <c r="T21" s="187"/>
      <c r="U21" s="188"/>
      <c r="V21" s="162"/>
    </row>
    <row r="22" spans="1:22" ht="22.5" customHeight="1">
      <c r="A22" s="162"/>
      <c r="B22" s="162"/>
      <c r="C22" s="162"/>
      <c r="D22" s="162"/>
      <c r="E22" s="162"/>
      <c r="F22" s="185"/>
      <c r="G22" s="186"/>
      <c r="H22" s="171"/>
      <c r="I22" s="171"/>
      <c r="J22" s="171"/>
      <c r="K22" s="171"/>
      <c r="L22" s="171"/>
      <c r="M22" s="171"/>
      <c r="N22" s="179"/>
      <c r="O22" s="180"/>
      <c r="P22" s="179"/>
      <c r="Q22" s="180"/>
      <c r="R22" s="185"/>
      <c r="S22" s="186"/>
      <c r="T22" s="179"/>
      <c r="U22" s="180"/>
      <c r="V22" s="162"/>
    </row>
    <row r="23" spans="1:22" ht="106.5" customHeight="1">
      <c r="A23" s="163"/>
      <c r="B23" s="163"/>
      <c r="C23" s="163"/>
      <c r="D23" s="163"/>
      <c r="E23" s="163"/>
      <c r="F23" s="89" t="s">
        <v>41</v>
      </c>
      <c r="G23" s="89" t="s">
        <v>42</v>
      </c>
      <c r="H23" s="89" t="s">
        <v>22</v>
      </c>
      <c r="I23" s="89" t="s">
        <v>43</v>
      </c>
      <c r="J23" s="89" t="s">
        <v>22</v>
      </c>
      <c r="K23" s="89" t="s">
        <v>43</v>
      </c>
      <c r="L23" s="89" t="s">
        <v>22</v>
      </c>
      <c r="M23" s="89" t="s">
        <v>43</v>
      </c>
      <c r="N23" s="89" t="s">
        <v>22</v>
      </c>
      <c r="O23" s="89" t="s">
        <v>43</v>
      </c>
      <c r="P23" s="89" t="s">
        <v>22</v>
      </c>
      <c r="Q23" s="89" t="s">
        <v>43</v>
      </c>
      <c r="R23" s="89" t="s">
        <v>45</v>
      </c>
      <c r="S23" s="89" t="s">
        <v>42</v>
      </c>
      <c r="T23" s="152" t="s">
        <v>133</v>
      </c>
      <c r="U23" s="152" t="s">
        <v>5</v>
      </c>
      <c r="V23" s="163"/>
    </row>
    <row r="24" spans="1:22">
      <c r="A24" s="146">
        <v>1</v>
      </c>
      <c r="B24" s="146">
        <v>2</v>
      </c>
      <c r="C24" s="146">
        <v>3</v>
      </c>
      <c r="D24" s="146">
        <v>4</v>
      </c>
      <c r="E24" s="146">
        <v>5</v>
      </c>
      <c r="F24" s="146">
        <v>6</v>
      </c>
      <c r="G24" s="146">
        <v>7</v>
      </c>
      <c r="H24" s="146">
        <v>8</v>
      </c>
      <c r="I24" s="146">
        <v>9</v>
      </c>
      <c r="J24" s="146">
        <v>10</v>
      </c>
      <c r="K24" s="146">
        <v>11</v>
      </c>
      <c r="L24" s="146">
        <v>12</v>
      </c>
      <c r="M24" s="146">
        <v>13</v>
      </c>
      <c r="N24" s="146">
        <v>14</v>
      </c>
      <c r="O24" s="146">
        <v>15</v>
      </c>
      <c r="P24" s="146">
        <v>16</v>
      </c>
      <c r="Q24" s="146">
        <v>17</v>
      </c>
      <c r="R24" s="146">
        <v>18</v>
      </c>
      <c r="S24" s="146">
        <v>19</v>
      </c>
      <c r="T24" s="146">
        <v>20</v>
      </c>
      <c r="U24" s="146">
        <v>21</v>
      </c>
      <c r="V24" s="146">
        <v>22</v>
      </c>
    </row>
    <row r="25" spans="1:22" s="38" customFormat="1">
      <c r="A25" s="8" t="s">
        <v>446</v>
      </c>
      <c r="B25" s="8" t="str">
        <f>'11'!B25</f>
        <v>ВСЕГО по инвестиционной программе, в том числе:</v>
      </c>
      <c r="C25" s="8" t="s">
        <v>117</v>
      </c>
      <c r="D25" s="34" t="str">
        <f>D55</f>
        <v>нд</v>
      </c>
      <c r="E25" s="34">
        <f t="shared" ref="E25:V25" si="0">E55</f>
        <v>0</v>
      </c>
      <c r="F25" s="34" t="str">
        <f t="shared" si="0"/>
        <v>нд</v>
      </c>
      <c r="G25" s="34">
        <f t="shared" si="0"/>
        <v>221.28333333333336</v>
      </c>
      <c r="H25" s="34">
        <f t="shared" si="0"/>
        <v>80.714906400000004</v>
      </c>
      <c r="I25" s="34">
        <f t="shared" si="0"/>
        <v>0</v>
      </c>
      <c r="J25" s="34">
        <f t="shared" si="0"/>
        <v>0</v>
      </c>
      <c r="K25" s="34">
        <f t="shared" si="0"/>
        <v>0</v>
      </c>
      <c r="L25" s="34">
        <f t="shared" si="0"/>
        <v>0</v>
      </c>
      <c r="M25" s="34">
        <f t="shared" si="0"/>
        <v>0</v>
      </c>
      <c r="N25" s="34">
        <f t="shared" si="0"/>
        <v>0</v>
      </c>
      <c r="O25" s="34">
        <f t="shared" si="0"/>
        <v>0</v>
      </c>
      <c r="P25" s="34">
        <f t="shared" si="0"/>
        <v>80.714906400000004</v>
      </c>
      <c r="Q25" s="34">
        <f t="shared" si="0"/>
        <v>0</v>
      </c>
      <c r="R25" s="34" t="str">
        <f t="shared" si="0"/>
        <v>нд</v>
      </c>
      <c r="S25" s="41">
        <f t="shared" si="0"/>
        <v>80.714906400000004</v>
      </c>
      <c r="T25" s="78">
        <f t="shared" si="0"/>
        <v>0</v>
      </c>
      <c r="U25" s="79" t="str">
        <f t="shared" si="0"/>
        <v>-</v>
      </c>
      <c r="V25" s="8" t="str">
        <f t="shared" si="0"/>
        <v>нд</v>
      </c>
    </row>
    <row r="26" spans="1:22" s="38" customFormat="1">
      <c r="A26" s="8" t="s">
        <v>410</v>
      </c>
      <c r="B26" s="8" t="s">
        <v>77</v>
      </c>
      <c r="C26" s="8" t="s">
        <v>117</v>
      </c>
      <c r="D26" s="34">
        <v>0</v>
      </c>
      <c r="E26" s="34">
        <v>0</v>
      </c>
      <c r="F26" s="34" t="s">
        <v>74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91">
        <v>0</v>
      </c>
      <c r="S26" s="91">
        <v>0</v>
      </c>
      <c r="T26" s="78">
        <v>0</v>
      </c>
      <c r="U26" s="79" t="s">
        <v>456</v>
      </c>
      <c r="V26" s="8" t="s">
        <v>74</v>
      </c>
    </row>
    <row r="27" spans="1:22" s="38" customFormat="1" ht="31.5">
      <c r="A27" s="8" t="s">
        <v>415</v>
      </c>
      <c r="B27" s="8" t="s">
        <v>78</v>
      </c>
      <c r="C27" s="8" t="s">
        <v>117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91">
        <v>0</v>
      </c>
      <c r="S27" s="91">
        <v>0</v>
      </c>
      <c r="T27" s="78">
        <v>0</v>
      </c>
      <c r="U27" s="79" t="s">
        <v>456</v>
      </c>
      <c r="V27" s="8" t="s">
        <v>74</v>
      </c>
    </row>
    <row r="28" spans="1:22" s="38" customFormat="1" ht="47.25">
      <c r="A28" s="8" t="s">
        <v>416</v>
      </c>
      <c r="B28" s="8" t="s">
        <v>79</v>
      </c>
      <c r="C28" s="8" t="s">
        <v>117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91">
        <v>0</v>
      </c>
      <c r="S28" s="91">
        <v>0</v>
      </c>
      <c r="T28" s="78">
        <v>0</v>
      </c>
      <c r="U28" s="79" t="s">
        <v>456</v>
      </c>
      <c r="V28" s="8" t="s">
        <v>74</v>
      </c>
    </row>
    <row r="29" spans="1:22" s="38" customFormat="1" ht="47.25">
      <c r="A29" s="8" t="s">
        <v>417</v>
      </c>
      <c r="B29" s="8" t="s">
        <v>80</v>
      </c>
      <c r="C29" s="8" t="s">
        <v>117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91">
        <v>0</v>
      </c>
      <c r="S29" s="91">
        <v>0</v>
      </c>
      <c r="T29" s="78">
        <v>0</v>
      </c>
      <c r="U29" s="79" t="s">
        <v>456</v>
      </c>
      <c r="V29" s="8" t="s">
        <v>74</v>
      </c>
    </row>
    <row r="30" spans="1:22" s="38" customFormat="1" ht="31.5">
      <c r="A30" s="8" t="s">
        <v>418</v>
      </c>
      <c r="B30" s="8" t="s">
        <v>81</v>
      </c>
      <c r="C30" s="8" t="s">
        <v>117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91">
        <v>0</v>
      </c>
      <c r="S30" s="91">
        <v>0</v>
      </c>
      <c r="T30" s="78">
        <v>0</v>
      </c>
      <c r="U30" s="79" t="s">
        <v>456</v>
      </c>
      <c r="V30" s="8" t="s">
        <v>74</v>
      </c>
    </row>
    <row r="31" spans="1:22" s="38" customFormat="1" ht="31.5">
      <c r="A31" s="8" t="s">
        <v>419</v>
      </c>
      <c r="B31" s="8" t="s">
        <v>82</v>
      </c>
      <c r="C31" s="8" t="s">
        <v>117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91">
        <v>0</v>
      </c>
      <c r="S31" s="91">
        <v>0</v>
      </c>
      <c r="T31" s="78">
        <v>0</v>
      </c>
      <c r="U31" s="79" t="s">
        <v>456</v>
      </c>
      <c r="V31" s="8" t="s">
        <v>74</v>
      </c>
    </row>
    <row r="32" spans="1:22" s="38" customFormat="1" ht="47.25">
      <c r="A32" s="8" t="s">
        <v>420</v>
      </c>
      <c r="B32" s="8" t="s">
        <v>83</v>
      </c>
      <c r="C32" s="8" t="s">
        <v>117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91">
        <v>0</v>
      </c>
      <c r="S32" s="91">
        <v>0</v>
      </c>
      <c r="T32" s="78">
        <v>0</v>
      </c>
      <c r="U32" s="79" t="s">
        <v>456</v>
      </c>
      <c r="V32" s="8" t="s">
        <v>74</v>
      </c>
    </row>
    <row r="33" spans="1:22" s="38" customFormat="1" ht="31.5">
      <c r="A33" s="8" t="s">
        <v>421</v>
      </c>
      <c r="B33" s="8" t="s">
        <v>84</v>
      </c>
      <c r="C33" s="8" t="s">
        <v>117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91">
        <v>0</v>
      </c>
      <c r="S33" s="91">
        <v>0</v>
      </c>
      <c r="T33" s="78">
        <v>0</v>
      </c>
      <c r="U33" s="79" t="s">
        <v>456</v>
      </c>
      <c r="V33" s="8" t="s">
        <v>74</v>
      </c>
    </row>
    <row r="34" spans="1:22" s="38" customFormat="1" ht="31.5">
      <c r="A34" s="8" t="s">
        <v>422</v>
      </c>
      <c r="B34" s="8" t="s">
        <v>85</v>
      </c>
      <c r="C34" s="8" t="s">
        <v>117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91">
        <v>0</v>
      </c>
      <c r="S34" s="91">
        <v>0</v>
      </c>
      <c r="T34" s="78">
        <v>0</v>
      </c>
      <c r="U34" s="79" t="s">
        <v>456</v>
      </c>
      <c r="V34" s="8" t="s">
        <v>74</v>
      </c>
    </row>
    <row r="35" spans="1:22" s="38" customFormat="1" ht="31.5">
      <c r="A35" s="8" t="s">
        <v>423</v>
      </c>
      <c r="B35" s="8" t="s">
        <v>86</v>
      </c>
      <c r="C35" s="8" t="s">
        <v>117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91">
        <v>0</v>
      </c>
      <c r="S35" s="91">
        <v>0</v>
      </c>
      <c r="T35" s="78">
        <v>0</v>
      </c>
      <c r="U35" s="79" t="s">
        <v>456</v>
      </c>
      <c r="V35" s="8" t="s">
        <v>74</v>
      </c>
    </row>
    <row r="36" spans="1:22" s="38" customFormat="1" ht="63">
      <c r="A36" s="8" t="s">
        <v>423</v>
      </c>
      <c r="B36" s="8" t="s">
        <v>87</v>
      </c>
      <c r="C36" s="8" t="s">
        <v>117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91">
        <v>0</v>
      </c>
      <c r="S36" s="91">
        <v>0</v>
      </c>
      <c r="T36" s="78">
        <v>0</v>
      </c>
      <c r="U36" s="79" t="s">
        <v>456</v>
      </c>
      <c r="V36" s="8" t="s">
        <v>74</v>
      </c>
    </row>
    <row r="37" spans="1:22" s="38" customFormat="1" ht="63">
      <c r="A37" s="8" t="s">
        <v>423</v>
      </c>
      <c r="B37" s="8" t="s">
        <v>88</v>
      </c>
      <c r="C37" s="8" t="s">
        <v>117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91">
        <v>0</v>
      </c>
      <c r="S37" s="91">
        <v>0</v>
      </c>
      <c r="T37" s="78">
        <v>0</v>
      </c>
      <c r="U37" s="79" t="s">
        <v>456</v>
      </c>
      <c r="V37" s="8" t="s">
        <v>74</v>
      </c>
    </row>
    <row r="38" spans="1:22" s="38" customFormat="1" ht="63">
      <c r="A38" s="8" t="s">
        <v>423</v>
      </c>
      <c r="B38" s="8" t="s">
        <v>89</v>
      </c>
      <c r="C38" s="8" t="s">
        <v>117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91">
        <v>0</v>
      </c>
      <c r="S38" s="91">
        <v>0</v>
      </c>
      <c r="T38" s="78">
        <v>0</v>
      </c>
      <c r="U38" s="79" t="s">
        <v>456</v>
      </c>
      <c r="V38" s="8" t="s">
        <v>74</v>
      </c>
    </row>
    <row r="39" spans="1:22" s="38" customFormat="1" ht="31.5">
      <c r="A39" s="8" t="s">
        <v>424</v>
      </c>
      <c r="B39" s="8" t="s">
        <v>86</v>
      </c>
      <c r="C39" s="8" t="s">
        <v>117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91">
        <v>0</v>
      </c>
      <c r="S39" s="91">
        <v>0</v>
      </c>
      <c r="T39" s="78">
        <v>0</v>
      </c>
      <c r="U39" s="79" t="s">
        <v>456</v>
      </c>
      <c r="V39" s="8" t="s">
        <v>74</v>
      </c>
    </row>
    <row r="40" spans="1:22" s="38" customFormat="1" ht="63">
      <c r="A40" s="8" t="s">
        <v>424</v>
      </c>
      <c r="B40" s="8" t="s">
        <v>87</v>
      </c>
      <c r="C40" s="8" t="s">
        <v>117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91">
        <v>0</v>
      </c>
      <c r="S40" s="91">
        <v>0</v>
      </c>
      <c r="T40" s="78">
        <v>0</v>
      </c>
      <c r="U40" s="79" t="s">
        <v>456</v>
      </c>
      <c r="V40" s="8" t="s">
        <v>74</v>
      </c>
    </row>
    <row r="41" spans="1:22" s="38" customFormat="1" ht="63">
      <c r="A41" s="8" t="s">
        <v>424</v>
      </c>
      <c r="B41" s="8" t="s">
        <v>88</v>
      </c>
      <c r="C41" s="8" t="s">
        <v>117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91">
        <v>0</v>
      </c>
      <c r="S41" s="91">
        <v>0</v>
      </c>
      <c r="T41" s="78">
        <v>0</v>
      </c>
      <c r="U41" s="79" t="s">
        <v>456</v>
      </c>
      <c r="V41" s="8" t="s">
        <v>74</v>
      </c>
    </row>
    <row r="42" spans="1:22" s="38" customFormat="1" ht="63">
      <c r="A42" s="8" t="s">
        <v>424</v>
      </c>
      <c r="B42" s="8" t="s">
        <v>90</v>
      </c>
      <c r="C42" s="8" t="s">
        <v>117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91">
        <v>0</v>
      </c>
      <c r="S42" s="91">
        <v>0</v>
      </c>
      <c r="T42" s="78">
        <v>0</v>
      </c>
      <c r="U42" s="79" t="s">
        <v>456</v>
      </c>
      <c r="V42" s="8" t="s">
        <v>74</v>
      </c>
    </row>
    <row r="43" spans="1:22" s="38" customFormat="1" ht="63">
      <c r="A43" s="8" t="s">
        <v>425</v>
      </c>
      <c r="B43" s="8" t="s">
        <v>91</v>
      </c>
      <c r="C43" s="8" t="s">
        <v>117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91">
        <v>0</v>
      </c>
      <c r="S43" s="91">
        <v>0</v>
      </c>
      <c r="T43" s="78">
        <v>0</v>
      </c>
      <c r="U43" s="79" t="s">
        <v>456</v>
      </c>
      <c r="V43" s="8" t="s">
        <v>74</v>
      </c>
    </row>
    <row r="44" spans="1:22" s="38" customFormat="1" ht="47.25">
      <c r="A44" s="8" t="s">
        <v>426</v>
      </c>
      <c r="B44" s="8" t="s">
        <v>92</v>
      </c>
      <c r="C44" s="8" t="s">
        <v>117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91">
        <v>0</v>
      </c>
      <c r="S44" s="91">
        <v>0</v>
      </c>
      <c r="T44" s="78">
        <v>0</v>
      </c>
      <c r="U44" s="79" t="s">
        <v>456</v>
      </c>
      <c r="V44" s="8" t="s">
        <v>74</v>
      </c>
    </row>
    <row r="45" spans="1:22" s="38" customFormat="1" ht="63">
      <c r="A45" s="8" t="s">
        <v>427</v>
      </c>
      <c r="B45" s="8" t="s">
        <v>93</v>
      </c>
      <c r="C45" s="8" t="s">
        <v>117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91">
        <v>0</v>
      </c>
      <c r="S45" s="91">
        <v>0</v>
      </c>
      <c r="T45" s="78">
        <v>0</v>
      </c>
      <c r="U45" s="79" t="s">
        <v>456</v>
      </c>
      <c r="V45" s="8" t="s">
        <v>74</v>
      </c>
    </row>
    <row r="46" spans="1:22" s="38" customFormat="1" ht="31.5">
      <c r="A46" s="8" t="s">
        <v>411</v>
      </c>
      <c r="B46" s="8" t="s">
        <v>94</v>
      </c>
      <c r="C46" s="8" t="s">
        <v>117</v>
      </c>
      <c r="D46" s="34" t="s">
        <v>74</v>
      </c>
      <c r="E46" s="34">
        <v>0</v>
      </c>
      <c r="F46" s="21" t="s">
        <v>74</v>
      </c>
      <c r="G46" s="34">
        <v>221.28333333333336</v>
      </c>
      <c r="H46" s="34">
        <v>80.714906400000004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80.714906400000004</v>
      </c>
      <c r="Q46" s="34">
        <v>0</v>
      </c>
      <c r="R46" s="21" t="s">
        <v>74</v>
      </c>
      <c r="S46" s="41">
        <v>80.714906400000004</v>
      </c>
      <c r="T46" s="78">
        <v>0</v>
      </c>
      <c r="U46" s="79" t="s">
        <v>456</v>
      </c>
      <c r="V46" s="8" t="s">
        <v>74</v>
      </c>
    </row>
    <row r="47" spans="1:22" s="38" customFormat="1" ht="47.25">
      <c r="A47" s="8" t="s">
        <v>428</v>
      </c>
      <c r="B47" s="8" t="s">
        <v>95</v>
      </c>
      <c r="C47" s="8" t="s">
        <v>117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41">
        <v>0</v>
      </c>
      <c r="T47" s="78">
        <v>0</v>
      </c>
      <c r="U47" s="79" t="s">
        <v>456</v>
      </c>
      <c r="V47" s="8" t="s">
        <v>74</v>
      </c>
    </row>
    <row r="48" spans="1:22" s="38" customFormat="1" ht="31.5">
      <c r="A48" s="8" t="s">
        <v>429</v>
      </c>
      <c r="B48" s="8" t="s">
        <v>96</v>
      </c>
      <c r="C48" s="8" t="s">
        <v>117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41">
        <v>0</v>
      </c>
      <c r="T48" s="78">
        <v>0</v>
      </c>
      <c r="U48" s="79" t="s">
        <v>456</v>
      </c>
      <c r="V48" s="8" t="s">
        <v>74</v>
      </c>
    </row>
    <row r="49" spans="1:22" s="38" customFormat="1" ht="47.25">
      <c r="A49" s="8" t="s">
        <v>430</v>
      </c>
      <c r="B49" s="8" t="s">
        <v>97</v>
      </c>
      <c r="C49" s="8" t="s">
        <v>117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41">
        <v>0</v>
      </c>
      <c r="T49" s="78">
        <v>0</v>
      </c>
      <c r="U49" s="79" t="s">
        <v>456</v>
      </c>
      <c r="V49" s="8" t="s">
        <v>74</v>
      </c>
    </row>
    <row r="50" spans="1:22" s="38" customFormat="1" ht="31.5">
      <c r="A50" s="8" t="s">
        <v>431</v>
      </c>
      <c r="B50" s="8" t="s">
        <v>98</v>
      </c>
      <c r="C50" s="8" t="s">
        <v>117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41">
        <v>0</v>
      </c>
      <c r="T50" s="78">
        <v>0</v>
      </c>
      <c r="U50" s="79" t="s">
        <v>456</v>
      </c>
      <c r="V50" s="8" t="s">
        <v>74</v>
      </c>
    </row>
    <row r="51" spans="1:22" s="38" customFormat="1">
      <c r="A51" s="8" t="s">
        <v>432</v>
      </c>
      <c r="B51" s="8" t="s">
        <v>99</v>
      </c>
      <c r="C51" s="8" t="s">
        <v>117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41">
        <v>0</v>
      </c>
      <c r="T51" s="78">
        <v>0</v>
      </c>
      <c r="U51" s="79" t="s">
        <v>456</v>
      </c>
      <c r="V51" s="8" t="s">
        <v>74</v>
      </c>
    </row>
    <row r="52" spans="1:22" s="38" customFormat="1" ht="31.5">
      <c r="A52" s="8" t="s">
        <v>433</v>
      </c>
      <c r="B52" s="8" t="s">
        <v>100</v>
      </c>
      <c r="C52" s="8" t="s">
        <v>117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41">
        <v>0</v>
      </c>
      <c r="T52" s="78">
        <v>0</v>
      </c>
      <c r="U52" s="79" t="s">
        <v>456</v>
      </c>
      <c r="V52" s="8" t="s">
        <v>74</v>
      </c>
    </row>
    <row r="53" spans="1:22" s="38" customFormat="1" ht="31.5">
      <c r="A53" s="8" t="s">
        <v>434</v>
      </c>
      <c r="B53" s="8" t="s">
        <v>101</v>
      </c>
      <c r="C53" s="8" t="s">
        <v>117</v>
      </c>
      <c r="D53" s="34" t="s">
        <v>74</v>
      </c>
      <c r="E53" s="34">
        <v>0</v>
      </c>
      <c r="F53" s="21" t="s">
        <v>74</v>
      </c>
      <c r="G53" s="34">
        <v>221.28333333333336</v>
      </c>
      <c r="H53" s="34">
        <v>80.714906400000004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80.714906400000004</v>
      </c>
      <c r="Q53" s="34">
        <v>0</v>
      </c>
      <c r="R53" s="21" t="s">
        <v>74</v>
      </c>
      <c r="S53" s="41">
        <v>80.714906400000004</v>
      </c>
      <c r="T53" s="78">
        <v>0</v>
      </c>
      <c r="U53" s="79" t="s">
        <v>456</v>
      </c>
      <c r="V53" s="8" t="s">
        <v>74</v>
      </c>
    </row>
    <row r="54" spans="1:22" s="38" customFormat="1" ht="31.5">
      <c r="A54" s="8" t="s">
        <v>435</v>
      </c>
      <c r="B54" s="8" t="s">
        <v>102</v>
      </c>
      <c r="C54" s="8" t="s">
        <v>117</v>
      </c>
      <c r="D54" s="34" t="s">
        <v>74</v>
      </c>
      <c r="E54" s="34">
        <v>0</v>
      </c>
      <c r="F54" s="21" t="s">
        <v>74</v>
      </c>
      <c r="G54" s="34">
        <v>221.28333333333336</v>
      </c>
      <c r="H54" s="34">
        <v>80.714906400000004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80.714906400000004</v>
      </c>
      <c r="Q54" s="34">
        <v>0</v>
      </c>
      <c r="R54" s="21" t="s">
        <v>74</v>
      </c>
      <c r="S54" s="41">
        <v>80.714906400000004</v>
      </c>
      <c r="T54" s="78">
        <v>0</v>
      </c>
      <c r="U54" s="79" t="s">
        <v>456</v>
      </c>
      <c r="V54" s="8" t="s">
        <v>74</v>
      </c>
    </row>
    <row r="55" spans="1:22" s="38" customFormat="1">
      <c r="A55" s="139" t="s">
        <v>435</v>
      </c>
      <c r="B55" s="140" t="s">
        <v>463</v>
      </c>
      <c r="C55" s="141" t="s">
        <v>464</v>
      </c>
      <c r="D55" s="21" t="s">
        <v>74</v>
      </c>
      <c r="E55" s="34">
        <v>0</v>
      </c>
      <c r="F55" s="21" t="s">
        <v>74</v>
      </c>
      <c r="G55" s="34">
        <f>265.54/1.2</f>
        <v>221.28333333333336</v>
      </c>
      <c r="H55" s="34">
        <v>80.714906400000004</v>
      </c>
      <c r="I55" s="34">
        <v>0</v>
      </c>
      <c r="J55" s="21">
        <v>0</v>
      </c>
      <c r="K55" s="34">
        <v>0</v>
      </c>
      <c r="L55" s="21">
        <v>0</v>
      </c>
      <c r="M55" s="34">
        <v>0</v>
      </c>
      <c r="N55" s="21">
        <v>0</v>
      </c>
      <c r="O55" s="34">
        <v>0</v>
      </c>
      <c r="P55" s="21">
        <f>80.7149064-L55-N55-J55</f>
        <v>80.714906400000004</v>
      </c>
      <c r="Q55" s="34">
        <v>0</v>
      </c>
      <c r="R55" s="21" t="s">
        <v>74</v>
      </c>
      <c r="S55" s="41">
        <v>80.714906400000004</v>
      </c>
      <c r="T55" s="34">
        <v>0</v>
      </c>
      <c r="U55" s="34" t="s">
        <v>456</v>
      </c>
      <c r="V55" s="8" t="s">
        <v>74</v>
      </c>
    </row>
    <row r="56" spans="1:22" s="38" customFormat="1" ht="31.5">
      <c r="A56" s="8" t="s">
        <v>436</v>
      </c>
      <c r="B56" s="8" t="s">
        <v>103</v>
      </c>
      <c r="C56" s="8" t="s">
        <v>117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91">
        <v>0</v>
      </c>
      <c r="S56" s="91">
        <v>0</v>
      </c>
      <c r="T56" s="78">
        <v>0</v>
      </c>
      <c r="U56" s="79" t="s">
        <v>456</v>
      </c>
      <c r="V56" s="8" t="s">
        <v>74</v>
      </c>
    </row>
    <row r="57" spans="1:22" s="38" customFormat="1" ht="31.5">
      <c r="A57" s="8" t="s">
        <v>437</v>
      </c>
      <c r="B57" s="8" t="s">
        <v>401</v>
      </c>
      <c r="C57" s="8" t="s">
        <v>117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91">
        <v>0</v>
      </c>
      <c r="S57" s="91">
        <v>0</v>
      </c>
      <c r="T57" s="78">
        <v>0</v>
      </c>
      <c r="U57" s="79" t="s">
        <v>456</v>
      </c>
      <c r="V57" s="8" t="s">
        <v>74</v>
      </c>
    </row>
    <row r="58" spans="1:22" s="38" customFormat="1" ht="31.5">
      <c r="A58" s="8" t="s">
        <v>438</v>
      </c>
      <c r="B58" s="8" t="s">
        <v>104</v>
      </c>
      <c r="C58" s="8" t="s">
        <v>117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91">
        <v>0</v>
      </c>
      <c r="S58" s="91">
        <v>0</v>
      </c>
      <c r="T58" s="78">
        <v>0</v>
      </c>
      <c r="U58" s="79" t="s">
        <v>456</v>
      </c>
      <c r="V58" s="8" t="s">
        <v>74</v>
      </c>
    </row>
    <row r="59" spans="1:22" s="38" customFormat="1" ht="31.5">
      <c r="A59" s="8" t="s">
        <v>439</v>
      </c>
      <c r="B59" s="8" t="s">
        <v>105</v>
      </c>
      <c r="C59" s="8" t="s">
        <v>117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91">
        <v>0</v>
      </c>
      <c r="S59" s="91">
        <v>0</v>
      </c>
      <c r="T59" s="78">
        <v>0</v>
      </c>
      <c r="U59" s="79" t="s">
        <v>456</v>
      </c>
      <c r="V59" s="8" t="s">
        <v>74</v>
      </c>
    </row>
    <row r="60" spans="1:22" s="38" customFormat="1" ht="31.5">
      <c r="A60" s="8" t="s">
        <v>445</v>
      </c>
      <c r="B60" s="8" t="s">
        <v>106</v>
      </c>
      <c r="C60" s="8" t="s">
        <v>117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91">
        <v>0</v>
      </c>
      <c r="S60" s="91">
        <v>0</v>
      </c>
      <c r="T60" s="78">
        <v>0</v>
      </c>
      <c r="U60" s="79" t="s">
        <v>456</v>
      </c>
      <c r="V60" s="8" t="s">
        <v>74</v>
      </c>
    </row>
    <row r="61" spans="1:22" s="38" customFormat="1" ht="31.5">
      <c r="A61" s="8" t="s">
        <v>440</v>
      </c>
      <c r="B61" s="8" t="s">
        <v>402</v>
      </c>
      <c r="C61" s="8" t="s">
        <v>117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91">
        <v>0</v>
      </c>
      <c r="S61" s="91">
        <v>0</v>
      </c>
      <c r="T61" s="78">
        <v>0</v>
      </c>
      <c r="U61" s="79" t="s">
        <v>456</v>
      </c>
      <c r="V61" s="8" t="s">
        <v>74</v>
      </c>
    </row>
    <row r="62" spans="1:22" s="38" customFormat="1" ht="31.5">
      <c r="A62" s="8" t="s">
        <v>441</v>
      </c>
      <c r="B62" s="8" t="s">
        <v>107</v>
      </c>
      <c r="C62" s="8" t="s">
        <v>117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91">
        <v>0</v>
      </c>
      <c r="S62" s="91">
        <v>0</v>
      </c>
      <c r="T62" s="78">
        <v>0</v>
      </c>
      <c r="U62" s="79" t="s">
        <v>456</v>
      </c>
      <c r="V62" s="8" t="s">
        <v>74</v>
      </c>
    </row>
    <row r="63" spans="1:22" s="38" customFormat="1" ht="31.5">
      <c r="A63" s="8" t="s">
        <v>444</v>
      </c>
      <c r="B63" s="8" t="s">
        <v>108</v>
      </c>
      <c r="C63" s="8" t="s">
        <v>117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91">
        <v>0</v>
      </c>
      <c r="S63" s="91">
        <v>0</v>
      </c>
      <c r="T63" s="78">
        <v>0</v>
      </c>
      <c r="U63" s="79" t="s">
        <v>456</v>
      </c>
      <c r="V63" s="8" t="s">
        <v>74</v>
      </c>
    </row>
    <row r="64" spans="1:22" s="38" customFormat="1" ht="31.5">
      <c r="A64" s="8" t="s">
        <v>442</v>
      </c>
      <c r="B64" s="8" t="s">
        <v>109</v>
      </c>
      <c r="C64" s="8" t="s">
        <v>117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91">
        <v>0</v>
      </c>
      <c r="S64" s="91">
        <v>0</v>
      </c>
      <c r="T64" s="78">
        <v>0</v>
      </c>
      <c r="U64" s="79" t="s">
        <v>456</v>
      </c>
      <c r="V64" s="8" t="s">
        <v>74</v>
      </c>
    </row>
    <row r="65" spans="1:22" s="38" customFormat="1" ht="31.5">
      <c r="A65" s="8" t="s">
        <v>443</v>
      </c>
      <c r="B65" s="8" t="s">
        <v>110</v>
      </c>
      <c r="C65" s="8" t="s">
        <v>117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91">
        <v>0</v>
      </c>
      <c r="S65" s="91">
        <v>0</v>
      </c>
      <c r="T65" s="78">
        <v>0</v>
      </c>
      <c r="U65" s="79" t="s">
        <v>456</v>
      </c>
      <c r="V65" s="8" t="s">
        <v>74</v>
      </c>
    </row>
    <row r="66" spans="1:22" s="38" customFormat="1" ht="47.25">
      <c r="A66" s="8" t="s">
        <v>448</v>
      </c>
      <c r="B66" s="8" t="s">
        <v>111</v>
      </c>
      <c r="C66" s="8" t="s">
        <v>117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91">
        <v>0</v>
      </c>
      <c r="S66" s="91">
        <v>0</v>
      </c>
      <c r="T66" s="78">
        <v>0</v>
      </c>
      <c r="U66" s="79" t="s">
        <v>456</v>
      </c>
      <c r="V66" s="8" t="s">
        <v>74</v>
      </c>
    </row>
    <row r="67" spans="1:22" s="38" customFormat="1" ht="47.25">
      <c r="A67" s="8" t="s">
        <v>449</v>
      </c>
      <c r="B67" s="8" t="s">
        <v>112</v>
      </c>
      <c r="C67" s="8" t="s">
        <v>117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91">
        <v>0</v>
      </c>
      <c r="S67" s="91">
        <v>0</v>
      </c>
      <c r="T67" s="78">
        <v>0</v>
      </c>
      <c r="U67" s="79" t="s">
        <v>456</v>
      </c>
      <c r="V67" s="8" t="s">
        <v>74</v>
      </c>
    </row>
    <row r="68" spans="1:22" s="38" customFormat="1" ht="47.25">
      <c r="A68" s="8" t="s">
        <v>450</v>
      </c>
      <c r="B68" s="8" t="s">
        <v>113</v>
      </c>
      <c r="C68" s="8" t="s">
        <v>117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91">
        <v>0</v>
      </c>
      <c r="S68" s="91">
        <v>0</v>
      </c>
      <c r="T68" s="78">
        <v>0</v>
      </c>
      <c r="U68" s="79" t="s">
        <v>456</v>
      </c>
      <c r="V68" s="8" t="s">
        <v>74</v>
      </c>
    </row>
    <row r="69" spans="1:22" s="38" customFormat="1" ht="31.5">
      <c r="A69" s="8" t="s">
        <v>412</v>
      </c>
      <c r="B69" s="8" t="s">
        <v>114</v>
      </c>
      <c r="C69" s="8" t="s">
        <v>117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91">
        <v>0</v>
      </c>
      <c r="S69" s="91">
        <v>0</v>
      </c>
      <c r="T69" s="78">
        <v>0</v>
      </c>
      <c r="U69" s="79" t="s">
        <v>456</v>
      </c>
      <c r="V69" s="8" t="s">
        <v>74</v>
      </c>
    </row>
    <row r="70" spans="1:22" s="38" customFormat="1" ht="31.5">
      <c r="A70" s="8" t="s">
        <v>413</v>
      </c>
      <c r="B70" s="8" t="s">
        <v>115</v>
      </c>
      <c r="C70" s="8" t="s">
        <v>117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91">
        <v>0</v>
      </c>
      <c r="S70" s="91">
        <v>0</v>
      </c>
      <c r="T70" s="78">
        <v>0</v>
      </c>
      <c r="U70" s="79" t="s">
        <v>456</v>
      </c>
      <c r="V70" s="8" t="s">
        <v>74</v>
      </c>
    </row>
    <row r="71" spans="1:22" s="38" customFormat="1">
      <c r="A71" s="8" t="s">
        <v>414</v>
      </c>
      <c r="B71" s="8" t="s">
        <v>116</v>
      </c>
      <c r="C71" s="8" t="s">
        <v>117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91">
        <v>0</v>
      </c>
      <c r="S71" s="91">
        <v>0</v>
      </c>
      <c r="T71" s="78">
        <v>0</v>
      </c>
      <c r="U71" s="79" t="s">
        <v>456</v>
      </c>
      <c r="V71" s="8" t="s">
        <v>74</v>
      </c>
    </row>
    <row r="72" spans="1:22" s="38" customFormat="1">
      <c r="A72" s="37"/>
      <c r="B72" s="13"/>
      <c r="C72" s="13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15"/>
      <c r="T72" s="7"/>
      <c r="U72" s="84"/>
      <c r="V72" s="85"/>
    </row>
    <row r="73" spans="1:22">
      <c r="A73" s="159" t="s">
        <v>4</v>
      </c>
      <c r="B73" s="159"/>
      <c r="C73" s="150"/>
      <c r="D73" s="150"/>
      <c r="E73" s="8"/>
      <c r="F73" s="150"/>
      <c r="G73" s="150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16"/>
      <c r="T73" s="8"/>
      <c r="U73" s="84"/>
      <c r="V73" s="85"/>
    </row>
    <row r="74" spans="1:22">
      <c r="A74" s="154"/>
      <c r="B74" s="154" t="s">
        <v>6</v>
      </c>
      <c r="C74" s="154"/>
      <c r="D74" s="154"/>
      <c r="E74" s="8"/>
      <c r="F74" s="154"/>
      <c r="G74" s="154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4"/>
      <c r="V74" s="85"/>
    </row>
    <row r="75" spans="1:22">
      <c r="A75" s="154">
        <v>1</v>
      </c>
      <c r="B75" s="62" t="s">
        <v>1</v>
      </c>
      <c r="C75" s="62"/>
      <c r="D75" s="62"/>
      <c r="E75" s="8"/>
      <c r="F75" s="62"/>
      <c r="G75" s="62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4"/>
      <c r="V75" s="92"/>
    </row>
    <row r="76" spans="1:22">
      <c r="A76" s="154">
        <v>2</v>
      </c>
      <c r="B76" s="62" t="s">
        <v>3</v>
      </c>
      <c r="C76" s="62"/>
      <c r="D76" s="62"/>
      <c r="E76" s="8"/>
      <c r="F76" s="62"/>
      <c r="G76" s="62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4"/>
      <c r="V76" s="92"/>
    </row>
    <row r="77" spans="1:22">
      <c r="A77" s="154" t="s">
        <v>2</v>
      </c>
      <c r="B77" s="154"/>
      <c r="C77" s="154"/>
      <c r="D77" s="154"/>
      <c r="E77" s="8"/>
      <c r="F77" s="154"/>
      <c r="G77" s="154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43"/>
      <c r="U77" s="85"/>
      <c r="V77" s="92"/>
    </row>
    <row r="78" spans="1:22" s="70" customFormat="1">
      <c r="A78" s="14"/>
      <c r="B78" s="14"/>
      <c r="C78" s="14"/>
      <c r="D78" s="14"/>
      <c r="E78" s="14"/>
      <c r="F78" s="14"/>
      <c r="G78" s="14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14"/>
      <c r="S78" s="14"/>
      <c r="T78" s="94"/>
      <c r="U78" s="14"/>
      <c r="V78" s="14"/>
    </row>
    <row r="79" spans="1:22">
      <c r="A79" s="54"/>
      <c r="B79" s="149" t="s">
        <v>8</v>
      </c>
      <c r="C79" s="149"/>
      <c r="D79" s="149"/>
      <c r="E79" s="149"/>
      <c r="F79" s="149"/>
      <c r="G79" s="149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63"/>
      <c r="U79" s="54"/>
      <c r="V79" s="54"/>
    </row>
    <row r="80" spans="1:22">
      <c r="A80" s="54"/>
      <c r="B80" s="158" t="s">
        <v>9</v>
      </c>
      <c r="C80" s="158"/>
      <c r="D80" s="158"/>
      <c r="E80" s="158"/>
      <c r="F80" s="158"/>
      <c r="G80" s="158"/>
      <c r="H80" s="158"/>
      <c r="I80" s="158"/>
      <c r="J80" s="158"/>
      <c r="K80" s="54"/>
      <c r="L80" s="54"/>
      <c r="M80" s="54"/>
      <c r="N80" s="54"/>
      <c r="O80" s="54"/>
      <c r="P80" s="54"/>
      <c r="Q80" s="54"/>
      <c r="R80" s="54"/>
      <c r="S80" s="54"/>
      <c r="T80" s="63"/>
      <c r="U80" s="54"/>
      <c r="V80" s="54"/>
    </row>
    <row r="81" spans="1:22">
      <c r="A81" s="54"/>
      <c r="B81" s="4" t="s">
        <v>10</v>
      </c>
      <c r="M81" s="54"/>
      <c r="N81" s="54"/>
      <c r="O81" s="54"/>
      <c r="P81" s="54"/>
      <c r="Q81" s="54"/>
      <c r="R81" s="54"/>
      <c r="S81" s="54"/>
      <c r="T81" s="63"/>
      <c r="U81" s="54"/>
      <c r="V81" s="54"/>
    </row>
    <row r="82" spans="1:22">
      <c r="A82" s="54"/>
      <c r="M82" s="54"/>
      <c r="N82" s="54"/>
      <c r="O82" s="54"/>
      <c r="P82" s="54"/>
      <c r="Q82" s="54"/>
      <c r="R82" s="54"/>
      <c r="S82" s="54"/>
      <c r="T82" s="63"/>
      <c r="U82" s="54"/>
      <c r="V82" s="54"/>
    </row>
    <row r="83" spans="1:22">
      <c r="A83" s="54"/>
      <c r="B83" s="157" t="s">
        <v>11</v>
      </c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54"/>
      <c r="N83" s="54"/>
      <c r="O83" s="54"/>
      <c r="P83" s="54"/>
      <c r="Q83" s="54"/>
      <c r="R83" s="54"/>
      <c r="S83" s="54"/>
      <c r="T83" s="63"/>
      <c r="U83" s="54"/>
      <c r="V83" s="54"/>
    </row>
    <row r="84" spans="1:22">
      <c r="A84" s="54"/>
      <c r="B84" s="38"/>
      <c r="C84" s="38"/>
      <c r="D84" s="38"/>
      <c r="E84" s="38"/>
      <c r="F84" s="38"/>
      <c r="G84" s="38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63"/>
      <c r="U84" s="54"/>
      <c r="V84" s="54"/>
    </row>
    <row r="85" spans="1:22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63"/>
      <c r="U85" s="54"/>
      <c r="V85" s="54"/>
    </row>
    <row r="86" spans="1:22">
      <c r="A86" s="64"/>
    </row>
    <row r="87" spans="1:22">
      <c r="A87" s="86"/>
      <c r="K87" s="9"/>
      <c r="L87" s="9"/>
      <c r="M87" s="9"/>
    </row>
    <row r="88" spans="1:22" ht="21" customHeight="1">
      <c r="B88" s="1"/>
      <c r="C88" s="1"/>
      <c r="D88" s="1"/>
      <c r="E88" s="1"/>
      <c r="F88" s="1"/>
      <c r="G88" s="1"/>
      <c r="H88" s="67"/>
      <c r="K88" s="68"/>
      <c r="M88" s="68"/>
      <c r="N88" s="68"/>
      <c r="O88" s="68"/>
      <c r="Q88" s="9"/>
      <c r="R88" s="9"/>
      <c r="S88" s="9"/>
      <c r="U88" s="9"/>
      <c r="V88" s="9"/>
    </row>
  </sheetData>
  <customSheetViews>
    <customSheetView guid="{86ABB103-B007-4CE7-BE9F-F4EED57FA42A}" scale="70" showPageBreaks="1" printArea="1" showAutoFilter="1" view="pageBreakPreview" showRuler="0" topLeftCell="A19">
      <pane xSplit="3" ySplit="7" topLeftCell="D71" activePane="bottomRight" state="frozen"/>
      <selection pane="bottomRight" activeCell="V71" sqref="V71:V7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5:W78"/>
    </customSheetView>
    <customSheetView guid="{3D603C49-EBC1-43B4-BA5A-D28E6804272F}" scale="55" showPageBreaks="1" printArea="1" showAutoFilter="1" view="pageBreakPreview" showRuler="0" topLeftCell="A19">
      <pane xSplit="3" ySplit="7" topLeftCell="D59" activePane="bottomRight" state="frozen"/>
      <selection pane="bottomRight" activeCell="V73" sqref="V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5:W79"/>
    </customSheetView>
    <customSheetView guid="{46F3B4D0-B349-4A77-BC60-6CBCDA0A8977}" scale="55" showPageBreaks="1" printArea="1" showAutoFilter="1" view="pageBreakPreview" showRuler="0" topLeftCell="A19">
      <pane xSplit="3" ySplit="7" topLeftCell="D56" activePane="bottomRight" state="frozen"/>
      <selection pane="bottomRight" activeCell="V73" sqref="V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5:W79"/>
    </customSheetView>
    <customSheetView guid="{8F1D26EC-2A17-448C-B03E-3E3FACB015C6}" scale="55" showPageBreaks="1" printArea="1" showAutoFilter="1" view="pageBreakPreview" showRuler="0" topLeftCell="A19">
      <pane xSplit="3" ySplit="7" topLeftCell="O71" activePane="bottomRight" state="frozen"/>
      <selection pane="bottomRight" activeCell="AI98" sqref="AI98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AJ100"/>
    </customSheetView>
    <customSheetView guid="{802102DC-FBE0-4A84-A4E5-B623C4572B73}" scale="55" showPageBreaks="1" printArea="1" showAutoFilter="1" view="pageBreakPreview" showRuler="0" topLeftCell="A19">
      <pane xSplit="3" ySplit="7" topLeftCell="T71" activePane="bottomRight" state="frozen"/>
      <selection pane="bottomRight" activeCell="AD78" sqref="AD78:AD84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AJ100"/>
    </customSheetView>
    <customSheetView guid="{2B944529-4431-4AE3-A585-21D645644E2B}" scale="68" showPageBreaks="1" printArea="1" showAutoFilter="1" view="pageBreakPreview" showRuler="0" topLeftCell="A17">
      <pane xSplit="2" ySplit="9" topLeftCell="C38" activePane="bottomRight" state="frozen"/>
      <selection pane="bottomRight" activeCell="B52" sqref="B5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AJ90"/>
    </customSheetView>
    <customSheetView guid="{68608AB4-99AC-4E4C-A27D-0DD29BE6EC94}" scale="68" showPageBreaks="1" printArea="1" showAutoFilter="1" view="pageBreakPreview" showRuler="0" topLeftCell="A285">
      <selection activeCell="T290" sqref="T290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4:AJ647"/>
    </customSheetView>
    <customSheetView guid="{74CE0FEA-305F-4C35-BF60-A17DA60785C5}" scale="68" showPageBreaks="1" printArea="1" showAutoFilter="1" view="pageBreakPreview" showRuler="0" topLeftCell="A19">
      <pane xSplit="2" ySplit="7" topLeftCell="C26" activePane="bottomRight" state="frozen"/>
      <selection pane="bottomRight"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5:AJ491"/>
    </customSheetView>
    <customSheetView guid="{42B48FC3-AF49-449D-A5C7-14813B750A60}" scale="55" showPageBreaks="1" printArea="1" showAutoFilter="1" view="pageBreakPreview" showRuler="0" topLeftCell="A19">
      <pane xSplit="3" ySplit="7" topLeftCell="T26" activePane="bottomRight" state="frozen"/>
      <selection pane="bottomRight" activeCell="AF94" sqref="AF25:AF94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5:AJ100"/>
    </customSheetView>
    <customSheetView guid="{7DEB5728-2FB9-407E-AD51-935C096482A6}" scale="70" showPageBreaks="1" printArea="1" showAutoFilter="1" view="pageBreakPreview" showRuler="0" topLeftCell="A19">
      <pane xSplit="3" ySplit="7" topLeftCell="D71" activePane="bottomRight" state="frozen"/>
      <selection pane="bottomRight" activeCell="V71" sqref="V71:V7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5:W78"/>
    </customSheetView>
    <customSheetView guid="{48A60FB0-9A73-41A3-99DB-17520660C91A}" scale="70" showPageBreaks="1" printArea="1" showAutoFilter="1" view="pageBreakPreview" showRuler="0" topLeftCell="A19">
      <pane xSplit="3" ySplit="7" topLeftCell="D71" activePane="bottomRight" state="frozen"/>
      <selection pane="bottomRight" activeCell="V71" sqref="V71:V7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1"/>
      <headerFooter alignWithMargins="0"/>
      <autoFilter ref="A25:W78"/>
    </customSheetView>
  </customSheetViews>
  <mergeCells count="26">
    <mergeCell ref="A4:V4"/>
    <mergeCell ref="A7:V7"/>
    <mergeCell ref="A10:V10"/>
    <mergeCell ref="A73:B73"/>
    <mergeCell ref="B80:J80"/>
    <mergeCell ref="D20:D23"/>
    <mergeCell ref="F20:G22"/>
    <mergeCell ref="A20:A23"/>
    <mergeCell ref="V20:V23"/>
    <mergeCell ref="A5:V5"/>
    <mergeCell ref="A8:V8"/>
    <mergeCell ref="A12:V12"/>
    <mergeCell ref="A13:V13"/>
    <mergeCell ref="A14:V14"/>
    <mergeCell ref="R20:S22"/>
    <mergeCell ref="T20:U22"/>
    <mergeCell ref="B83:L83"/>
    <mergeCell ref="E20:E23"/>
    <mergeCell ref="H21:I22"/>
    <mergeCell ref="J21:K22"/>
    <mergeCell ref="L21:M22"/>
    <mergeCell ref="B20:B23"/>
    <mergeCell ref="C20:C23"/>
    <mergeCell ref="H20:Q20"/>
    <mergeCell ref="N21:O22"/>
    <mergeCell ref="P21:Q22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K88"/>
  <sheetViews>
    <sheetView showRuler="0" zoomScale="70" zoomScaleNormal="70" zoomScaleSheetLayoutView="68" workbookViewId="0">
      <selection activeCell="A6" sqref="A6"/>
    </sheetView>
  </sheetViews>
  <sheetFormatPr defaultColWidth="9" defaultRowHeight="15.75" outlineLevelRow="1"/>
  <cols>
    <col min="1" max="1" width="7.5" style="4" customWidth="1"/>
    <col min="2" max="2" width="57.5" style="4" customWidth="1"/>
    <col min="3" max="3" width="12.75" style="4" customWidth="1"/>
    <col min="4" max="4" width="15.375" style="4" customWidth="1"/>
    <col min="5" max="11" width="10" style="4" customWidth="1"/>
    <col min="12" max="24" width="10" style="50" customWidth="1"/>
    <col min="25" max="25" width="10" style="65" customWidth="1"/>
    <col min="26" max="29" width="10" style="50" customWidth="1"/>
    <col min="30" max="84" width="10" style="4" customWidth="1"/>
    <col min="85" max="85" width="14.125" style="4" customWidth="1"/>
    <col min="86" max="86" width="8.875" style="4" customWidth="1"/>
    <col min="87" max="87" width="12.5" style="4" bestFit="1" customWidth="1"/>
    <col min="88" max="88" width="11.125" style="4" customWidth="1"/>
    <col min="89" max="89" width="28.5" style="4" customWidth="1"/>
    <col min="90" max="16384" width="9" style="4"/>
  </cols>
  <sheetData>
    <row r="1" spans="1:89" s="25" customFormat="1" ht="18.75">
      <c r="AN1" s="26"/>
      <c r="AR1" s="55"/>
      <c r="CK1" s="55" t="s">
        <v>20</v>
      </c>
    </row>
    <row r="2" spans="1:89" s="25" customFormat="1" ht="18.75">
      <c r="AN2" s="26"/>
      <c r="AR2" s="56"/>
      <c r="CK2" s="56" t="s">
        <v>7</v>
      </c>
    </row>
    <row r="3" spans="1:89" s="25" customFormat="1" ht="18.75">
      <c r="AN3" s="26"/>
      <c r="AR3" s="56"/>
      <c r="CK3" s="56" t="s">
        <v>134</v>
      </c>
    </row>
    <row r="4" spans="1:89" s="45" customFormat="1" ht="18.75">
      <c r="A4" s="167" t="s">
        <v>285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</row>
    <row r="5" spans="1:89" s="45" customFormat="1" ht="18.75" customHeight="1">
      <c r="A5" s="168" t="s">
        <v>486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</row>
    <row r="6" spans="1:89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</row>
    <row r="7" spans="1:89" s="45" customFormat="1" ht="18.75" customHeight="1">
      <c r="A7" s="168" t="s">
        <v>459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</row>
    <row r="8" spans="1:89" s="25" customFormat="1">
      <c r="A8" s="166" t="s">
        <v>286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</row>
    <row r="9" spans="1:89" s="25" customFormat="1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89" s="25" customFormat="1" ht="18.75">
      <c r="A10" s="169" t="s">
        <v>460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</row>
    <row r="11" spans="1:89" s="25" customFormat="1" ht="18.75">
      <c r="AD11" s="56"/>
    </row>
    <row r="12" spans="1:89" s="25" customFormat="1" ht="18.75">
      <c r="A12" s="165" t="s">
        <v>461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</row>
    <row r="13" spans="1:89" s="25" customFormat="1">
      <c r="A13" s="166" t="s">
        <v>287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</row>
    <row r="14" spans="1:89" ht="18.75" customHeight="1">
      <c r="O14" s="58"/>
      <c r="P14" s="58"/>
      <c r="Q14" s="58"/>
      <c r="R14" s="58"/>
      <c r="S14" s="58"/>
      <c r="T14" s="58"/>
      <c r="U14" s="58"/>
      <c r="V14" s="58"/>
      <c r="W14" s="58"/>
      <c r="Y14" s="51"/>
      <c r="Z14" s="155"/>
      <c r="AA14" s="155"/>
      <c r="AB14" s="52"/>
    </row>
    <row r="15" spans="1:89" ht="18.75" customHeight="1">
      <c r="O15" s="58"/>
      <c r="P15" s="58"/>
      <c r="Q15" s="58"/>
      <c r="R15" s="58"/>
      <c r="S15" s="58"/>
      <c r="T15" s="58"/>
      <c r="U15" s="58"/>
      <c r="V15" s="58"/>
      <c r="W15" s="58"/>
      <c r="Y15" s="51"/>
      <c r="Z15" s="155"/>
      <c r="AA15" s="155"/>
      <c r="AB15" s="52"/>
    </row>
    <row r="16" spans="1:89" s="6" customFormat="1"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G16" s="11"/>
      <c r="CH16" s="11"/>
    </row>
    <row r="17" spans="1:89">
      <c r="F17" s="11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9"/>
      <c r="AC17" s="58"/>
      <c r="AT17" s="69"/>
      <c r="AU17" s="69"/>
      <c r="AW17" s="69"/>
      <c r="AZ17" s="69"/>
      <c r="BB17" s="69"/>
      <c r="BC17" s="69"/>
      <c r="BE17" s="69"/>
      <c r="BH17" s="69"/>
      <c r="BJ17" s="69"/>
      <c r="BK17" s="69"/>
      <c r="BM17" s="69"/>
      <c r="BP17" s="69"/>
      <c r="BS17" s="69"/>
      <c r="BU17" s="69"/>
      <c r="BX17" s="69"/>
      <c r="BZ17" s="69"/>
      <c r="CA17" s="69"/>
      <c r="CC17" s="69"/>
      <c r="CF17" s="69"/>
      <c r="CH17" s="12"/>
    </row>
    <row r="18" spans="1:89" ht="18.75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</row>
    <row r="19" spans="1:89" ht="29.25" customHeight="1">
      <c r="A19" s="160" t="s">
        <v>35</v>
      </c>
      <c r="B19" s="160" t="s">
        <v>36</v>
      </c>
      <c r="C19" s="160" t="s">
        <v>30</v>
      </c>
      <c r="D19" s="161" t="s">
        <v>127</v>
      </c>
      <c r="E19" s="189" t="s">
        <v>58</v>
      </c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 t="s">
        <v>58</v>
      </c>
      <c r="AT19" s="189"/>
      <c r="AU19" s="189"/>
      <c r="AV19" s="189"/>
      <c r="AW19" s="189"/>
      <c r="AX19" s="189"/>
      <c r="AY19" s="189"/>
      <c r="AZ19" s="189"/>
      <c r="BA19" s="189"/>
      <c r="BB19" s="189"/>
      <c r="BC19" s="189"/>
      <c r="BD19" s="189"/>
      <c r="BE19" s="189"/>
      <c r="BF19" s="189"/>
      <c r="BG19" s="189"/>
      <c r="BH19" s="189"/>
      <c r="BI19" s="189"/>
      <c r="BJ19" s="189"/>
      <c r="BK19" s="189"/>
      <c r="BL19" s="189"/>
      <c r="BM19" s="189"/>
      <c r="BN19" s="189"/>
      <c r="BO19" s="189"/>
      <c r="BP19" s="189"/>
      <c r="BQ19" s="189"/>
      <c r="BR19" s="189"/>
      <c r="BS19" s="189"/>
      <c r="BT19" s="189"/>
      <c r="BU19" s="189"/>
      <c r="BV19" s="189"/>
      <c r="BW19" s="189"/>
      <c r="BX19" s="189"/>
      <c r="BY19" s="189"/>
      <c r="BZ19" s="189"/>
      <c r="CA19" s="189"/>
      <c r="CB19" s="189"/>
      <c r="CC19" s="189"/>
      <c r="CD19" s="189"/>
      <c r="CE19" s="189"/>
      <c r="CF19" s="189"/>
      <c r="CG19" s="189"/>
      <c r="CH19" s="189"/>
      <c r="CI19" s="189"/>
      <c r="CJ19" s="189"/>
      <c r="CK19" s="190" t="s">
        <v>57</v>
      </c>
    </row>
    <row r="20" spans="1:89" ht="29.25" customHeight="1">
      <c r="A20" s="160"/>
      <c r="B20" s="160"/>
      <c r="C20" s="160"/>
      <c r="D20" s="162"/>
      <c r="E20" s="189" t="s">
        <v>22</v>
      </c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89"/>
      <c r="AC20" s="189"/>
      <c r="AD20" s="189"/>
      <c r="AE20" s="189"/>
      <c r="AF20" s="189"/>
      <c r="AG20" s="189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  <c r="AS20" s="189" t="s">
        <v>23</v>
      </c>
      <c r="AT20" s="189"/>
      <c r="AU20" s="189"/>
      <c r="AV20" s="189"/>
      <c r="AW20" s="189"/>
      <c r="AX20" s="189"/>
      <c r="AY20" s="189"/>
      <c r="AZ20" s="189"/>
      <c r="BA20" s="189"/>
      <c r="BB20" s="189"/>
      <c r="BC20" s="189"/>
      <c r="BD20" s="189"/>
      <c r="BE20" s="189"/>
      <c r="BF20" s="189"/>
      <c r="BG20" s="189"/>
      <c r="BH20" s="189"/>
      <c r="BI20" s="189"/>
      <c r="BJ20" s="189"/>
      <c r="BK20" s="189"/>
      <c r="BL20" s="189"/>
      <c r="BM20" s="189"/>
      <c r="BN20" s="189"/>
      <c r="BO20" s="189"/>
      <c r="BP20" s="189"/>
      <c r="BQ20" s="189"/>
      <c r="BR20" s="189"/>
      <c r="BS20" s="189"/>
      <c r="BT20" s="189"/>
      <c r="BU20" s="189"/>
      <c r="BV20" s="189"/>
      <c r="BW20" s="189"/>
      <c r="BX20" s="189"/>
      <c r="BY20" s="189"/>
      <c r="BZ20" s="189"/>
      <c r="CA20" s="189"/>
      <c r="CB20" s="189"/>
      <c r="CC20" s="189"/>
      <c r="CD20" s="189"/>
      <c r="CE20" s="189"/>
      <c r="CF20" s="189"/>
      <c r="CG20" s="160" t="s">
        <v>56</v>
      </c>
      <c r="CH20" s="160"/>
      <c r="CI20" s="160"/>
      <c r="CJ20" s="160"/>
      <c r="CK20" s="190"/>
    </row>
    <row r="21" spans="1:89" ht="29.25" customHeight="1">
      <c r="A21" s="160"/>
      <c r="B21" s="160"/>
      <c r="C21" s="160"/>
      <c r="D21" s="162"/>
      <c r="E21" s="190" t="s">
        <v>12</v>
      </c>
      <c r="F21" s="190"/>
      <c r="G21" s="190"/>
      <c r="H21" s="190"/>
      <c r="I21" s="190"/>
      <c r="J21" s="190"/>
      <c r="K21" s="190"/>
      <c r="L21" s="190"/>
      <c r="M21" s="190" t="s">
        <v>31</v>
      </c>
      <c r="N21" s="190"/>
      <c r="O21" s="190"/>
      <c r="P21" s="190"/>
      <c r="Q21" s="190"/>
      <c r="R21" s="190"/>
      <c r="S21" s="190"/>
      <c r="T21" s="190"/>
      <c r="U21" s="190" t="s">
        <v>24</v>
      </c>
      <c r="V21" s="190"/>
      <c r="W21" s="190"/>
      <c r="X21" s="190"/>
      <c r="Y21" s="190"/>
      <c r="Z21" s="190"/>
      <c r="AA21" s="190"/>
      <c r="AB21" s="190"/>
      <c r="AC21" s="190" t="s">
        <v>55</v>
      </c>
      <c r="AD21" s="190"/>
      <c r="AE21" s="190"/>
      <c r="AF21" s="190"/>
      <c r="AG21" s="190"/>
      <c r="AH21" s="190"/>
      <c r="AI21" s="190"/>
      <c r="AJ21" s="190"/>
      <c r="AK21" s="189" t="s">
        <v>26</v>
      </c>
      <c r="AL21" s="189"/>
      <c r="AM21" s="189"/>
      <c r="AN21" s="189"/>
      <c r="AO21" s="189"/>
      <c r="AP21" s="189"/>
      <c r="AQ21" s="189"/>
      <c r="AR21" s="189"/>
      <c r="AS21" s="190" t="s">
        <v>12</v>
      </c>
      <c r="AT21" s="190"/>
      <c r="AU21" s="190"/>
      <c r="AV21" s="190"/>
      <c r="AW21" s="190"/>
      <c r="AX21" s="190"/>
      <c r="AY21" s="190"/>
      <c r="AZ21" s="190"/>
      <c r="BA21" s="190" t="s">
        <v>31</v>
      </c>
      <c r="BB21" s="190"/>
      <c r="BC21" s="190"/>
      <c r="BD21" s="190"/>
      <c r="BE21" s="190"/>
      <c r="BF21" s="190"/>
      <c r="BG21" s="190"/>
      <c r="BH21" s="190"/>
      <c r="BI21" s="190" t="s">
        <v>24</v>
      </c>
      <c r="BJ21" s="190"/>
      <c r="BK21" s="190"/>
      <c r="BL21" s="190"/>
      <c r="BM21" s="190"/>
      <c r="BN21" s="190"/>
      <c r="BO21" s="190"/>
      <c r="BP21" s="190"/>
      <c r="BQ21" s="190" t="s">
        <v>55</v>
      </c>
      <c r="BR21" s="190"/>
      <c r="BS21" s="190"/>
      <c r="BT21" s="190"/>
      <c r="BU21" s="190"/>
      <c r="BV21" s="190"/>
      <c r="BW21" s="190"/>
      <c r="BX21" s="190"/>
      <c r="BY21" s="189" t="s">
        <v>26</v>
      </c>
      <c r="BZ21" s="189"/>
      <c r="CA21" s="189"/>
      <c r="CB21" s="189"/>
      <c r="CC21" s="189"/>
      <c r="CD21" s="189"/>
      <c r="CE21" s="189"/>
      <c r="CF21" s="189"/>
      <c r="CG21" s="160"/>
      <c r="CH21" s="160"/>
      <c r="CI21" s="160"/>
      <c r="CJ21" s="160"/>
      <c r="CK21" s="190"/>
    </row>
    <row r="22" spans="1:89" ht="31.5" customHeight="1">
      <c r="A22" s="160"/>
      <c r="B22" s="160"/>
      <c r="C22" s="160"/>
      <c r="D22" s="162"/>
      <c r="E22" s="153" t="s">
        <v>48</v>
      </c>
      <c r="F22" s="189" t="s">
        <v>50</v>
      </c>
      <c r="G22" s="189"/>
      <c r="H22" s="189"/>
      <c r="I22" s="189"/>
      <c r="J22" s="189"/>
      <c r="K22" s="189"/>
      <c r="L22" s="189"/>
      <c r="M22" s="153" t="s">
        <v>48</v>
      </c>
      <c r="N22" s="189" t="s">
        <v>50</v>
      </c>
      <c r="O22" s="189"/>
      <c r="P22" s="189"/>
      <c r="Q22" s="189"/>
      <c r="R22" s="189"/>
      <c r="S22" s="189"/>
      <c r="T22" s="189"/>
      <c r="U22" s="153" t="s">
        <v>48</v>
      </c>
      <c r="V22" s="189" t="s">
        <v>50</v>
      </c>
      <c r="W22" s="189"/>
      <c r="X22" s="189"/>
      <c r="Y22" s="189"/>
      <c r="Z22" s="189"/>
      <c r="AA22" s="189"/>
      <c r="AB22" s="189"/>
      <c r="AC22" s="153" t="s">
        <v>48</v>
      </c>
      <c r="AD22" s="189" t="s">
        <v>50</v>
      </c>
      <c r="AE22" s="189"/>
      <c r="AF22" s="189"/>
      <c r="AG22" s="189"/>
      <c r="AH22" s="189"/>
      <c r="AI22" s="189"/>
      <c r="AJ22" s="189"/>
      <c r="AK22" s="153" t="s">
        <v>48</v>
      </c>
      <c r="AL22" s="189" t="s">
        <v>50</v>
      </c>
      <c r="AM22" s="189"/>
      <c r="AN22" s="189"/>
      <c r="AO22" s="189"/>
      <c r="AP22" s="189"/>
      <c r="AQ22" s="189"/>
      <c r="AR22" s="189"/>
      <c r="AS22" s="153" t="s">
        <v>48</v>
      </c>
      <c r="AT22" s="189" t="s">
        <v>50</v>
      </c>
      <c r="AU22" s="189"/>
      <c r="AV22" s="189"/>
      <c r="AW22" s="189"/>
      <c r="AX22" s="189"/>
      <c r="AY22" s="189"/>
      <c r="AZ22" s="189"/>
      <c r="BA22" s="153" t="s">
        <v>48</v>
      </c>
      <c r="BB22" s="189" t="s">
        <v>50</v>
      </c>
      <c r="BC22" s="189"/>
      <c r="BD22" s="189"/>
      <c r="BE22" s="189"/>
      <c r="BF22" s="189"/>
      <c r="BG22" s="189"/>
      <c r="BH22" s="189"/>
      <c r="BI22" s="153" t="s">
        <v>48</v>
      </c>
      <c r="BJ22" s="189" t="s">
        <v>50</v>
      </c>
      <c r="BK22" s="189"/>
      <c r="BL22" s="189"/>
      <c r="BM22" s="189"/>
      <c r="BN22" s="189"/>
      <c r="BO22" s="189"/>
      <c r="BP22" s="189"/>
      <c r="BQ22" s="153" t="s">
        <v>48</v>
      </c>
      <c r="BR22" s="189" t="s">
        <v>50</v>
      </c>
      <c r="BS22" s="189"/>
      <c r="BT22" s="189"/>
      <c r="BU22" s="189"/>
      <c r="BV22" s="189"/>
      <c r="BW22" s="189"/>
      <c r="BX22" s="189"/>
      <c r="BY22" s="153" t="s">
        <v>48</v>
      </c>
      <c r="BZ22" s="189" t="s">
        <v>50</v>
      </c>
      <c r="CA22" s="189"/>
      <c r="CB22" s="189"/>
      <c r="CC22" s="189"/>
      <c r="CD22" s="189"/>
      <c r="CE22" s="189"/>
      <c r="CF22" s="189"/>
      <c r="CG22" s="160" t="s">
        <v>48</v>
      </c>
      <c r="CH22" s="160"/>
      <c r="CI22" s="160" t="s">
        <v>50</v>
      </c>
      <c r="CJ22" s="160"/>
      <c r="CK22" s="190"/>
    </row>
    <row r="23" spans="1:89" ht="74.25" customHeight="1">
      <c r="A23" s="160"/>
      <c r="B23" s="160"/>
      <c r="C23" s="160"/>
      <c r="D23" s="163"/>
      <c r="E23" s="31" t="s">
        <v>49</v>
      </c>
      <c r="F23" s="31" t="s">
        <v>49</v>
      </c>
      <c r="G23" s="32" t="s">
        <v>51</v>
      </c>
      <c r="H23" s="32" t="s">
        <v>52</v>
      </c>
      <c r="I23" s="32" t="s">
        <v>53</v>
      </c>
      <c r="J23" s="32" t="s">
        <v>54</v>
      </c>
      <c r="K23" s="32" t="s">
        <v>452</v>
      </c>
      <c r="L23" s="32" t="s">
        <v>451</v>
      </c>
      <c r="M23" s="31" t="s">
        <v>49</v>
      </c>
      <c r="N23" s="31" t="s">
        <v>49</v>
      </c>
      <c r="O23" s="32" t="s">
        <v>51</v>
      </c>
      <c r="P23" s="32" t="s">
        <v>52</v>
      </c>
      <c r="Q23" s="32" t="s">
        <v>53</v>
      </c>
      <c r="R23" s="32" t="s">
        <v>54</v>
      </c>
      <c r="S23" s="32" t="s">
        <v>452</v>
      </c>
      <c r="T23" s="32" t="s">
        <v>451</v>
      </c>
      <c r="U23" s="31" t="s">
        <v>49</v>
      </c>
      <c r="V23" s="31" t="s">
        <v>49</v>
      </c>
      <c r="W23" s="32" t="s">
        <v>51</v>
      </c>
      <c r="X23" s="32" t="s">
        <v>52</v>
      </c>
      <c r="Y23" s="32" t="s">
        <v>53</v>
      </c>
      <c r="Z23" s="32" t="s">
        <v>54</v>
      </c>
      <c r="AA23" s="32" t="s">
        <v>452</v>
      </c>
      <c r="AB23" s="32" t="s">
        <v>451</v>
      </c>
      <c r="AC23" s="31" t="s">
        <v>49</v>
      </c>
      <c r="AD23" s="31" t="s">
        <v>49</v>
      </c>
      <c r="AE23" s="32" t="s">
        <v>51</v>
      </c>
      <c r="AF23" s="32" t="s">
        <v>52</v>
      </c>
      <c r="AG23" s="32" t="s">
        <v>53</v>
      </c>
      <c r="AH23" s="32" t="s">
        <v>54</v>
      </c>
      <c r="AI23" s="32" t="s">
        <v>452</v>
      </c>
      <c r="AJ23" s="32" t="s">
        <v>451</v>
      </c>
      <c r="AK23" s="31" t="s">
        <v>49</v>
      </c>
      <c r="AL23" s="31" t="s">
        <v>49</v>
      </c>
      <c r="AM23" s="32" t="s">
        <v>51</v>
      </c>
      <c r="AN23" s="32" t="s">
        <v>52</v>
      </c>
      <c r="AO23" s="32" t="s">
        <v>53</v>
      </c>
      <c r="AP23" s="32" t="s">
        <v>54</v>
      </c>
      <c r="AQ23" s="32" t="s">
        <v>452</v>
      </c>
      <c r="AR23" s="32" t="s">
        <v>451</v>
      </c>
      <c r="AS23" s="31" t="s">
        <v>49</v>
      </c>
      <c r="AT23" s="31" t="s">
        <v>49</v>
      </c>
      <c r="AU23" s="32" t="s">
        <v>51</v>
      </c>
      <c r="AV23" s="32" t="s">
        <v>52</v>
      </c>
      <c r="AW23" s="32" t="s">
        <v>53</v>
      </c>
      <c r="AX23" s="32" t="s">
        <v>54</v>
      </c>
      <c r="AY23" s="32" t="s">
        <v>452</v>
      </c>
      <c r="AZ23" s="32" t="s">
        <v>451</v>
      </c>
      <c r="BA23" s="31" t="s">
        <v>49</v>
      </c>
      <c r="BB23" s="31" t="s">
        <v>49</v>
      </c>
      <c r="BC23" s="32" t="s">
        <v>51</v>
      </c>
      <c r="BD23" s="32" t="s">
        <v>52</v>
      </c>
      <c r="BE23" s="32" t="s">
        <v>53</v>
      </c>
      <c r="BF23" s="32" t="s">
        <v>54</v>
      </c>
      <c r="BG23" s="32" t="s">
        <v>452</v>
      </c>
      <c r="BH23" s="32" t="s">
        <v>451</v>
      </c>
      <c r="BI23" s="31" t="s">
        <v>49</v>
      </c>
      <c r="BJ23" s="31" t="s">
        <v>49</v>
      </c>
      <c r="BK23" s="32" t="s">
        <v>51</v>
      </c>
      <c r="BL23" s="32" t="s">
        <v>52</v>
      </c>
      <c r="BM23" s="32" t="s">
        <v>53</v>
      </c>
      <c r="BN23" s="32" t="s">
        <v>54</v>
      </c>
      <c r="BO23" s="32" t="s">
        <v>452</v>
      </c>
      <c r="BP23" s="32" t="s">
        <v>451</v>
      </c>
      <c r="BQ23" s="31" t="s">
        <v>49</v>
      </c>
      <c r="BR23" s="31" t="s">
        <v>49</v>
      </c>
      <c r="BS23" s="32" t="s">
        <v>51</v>
      </c>
      <c r="BT23" s="32" t="s">
        <v>52</v>
      </c>
      <c r="BU23" s="32" t="s">
        <v>53</v>
      </c>
      <c r="BV23" s="32" t="s">
        <v>54</v>
      </c>
      <c r="BW23" s="32" t="s">
        <v>452</v>
      </c>
      <c r="BX23" s="32" t="s">
        <v>451</v>
      </c>
      <c r="BY23" s="31" t="s">
        <v>49</v>
      </c>
      <c r="BZ23" s="31" t="s">
        <v>49</v>
      </c>
      <c r="CA23" s="32" t="s">
        <v>51</v>
      </c>
      <c r="CB23" s="32" t="s">
        <v>52</v>
      </c>
      <c r="CC23" s="32" t="s">
        <v>53</v>
      </c>
      <c r="CD23" s="32" t="s">
        <v>54</v>
      </c>
      <c r="CE23" s="32" t="s">
        <v>452</v>
      </c>
      <c r="CF23" s="32" t="s">
        <v>451</v>
      </c>
      <c r="CG23" s="146" t="s">
        <v>46</v>
      </c>
      <c r="CH23" s="146" t="s">
        <v>5</v>
      </c>
      <c r="CI23" s="146" t="s">
        <v>46</v>
      </c>
      <c r="CJ23" s="146" t="s">
        <v>5</v>
      </c>
      <c r="CK23" s="190"/>
    </row>
    <row r="24" spans="1:89">
      <c r="A24" s="49">
        <v>1</v>
      </c>
      <c r="B24" s="49">
        <v>2</v>
      </c>
      <c r="C24" s="49">
        <v>3</v>
      </c>
      <c r="D24" s="49">
        <v>4</v>
      </c>
      <c r="E24" s="59" t="s">
        <v>150</v>
      </c>
      <c r="F24" s="49" t="s">
        <v>151</v>
      </c>
      <c r="G24" s="49" t="s">
        <v>152</v>
      </c>
      <c r="H24" s="49" t="s">
        <v>153</v>
      </c>
      <c r="I24" s="49" t="s">
        <v>154</v>
      </c>
      <c r="J24" s="49" t="s">
        <v>231</v>
      </c>
      <c r="K24" s="49" t="s">
        <v>232</v>
      </c>
      <c r="L24" s="49" t="s">
        <v>475</v>
      </c>
      <c r="M24" s="49" t="s">
        <v>155</v>
      </c>
      <c r="N24" s="49" t="s">
        <v>156</v>
      </c>
      <c r="O24" s="49" t="s">
        <v>157</v>
      </c>
      <c r="P24" s="49" t="s">
        <v>158</v>
      </c>
      <c r="Q24" s="49" t="s">
        <v>159</v>
      </c>
      <c r="R24" s="49" t="s">
        <v>233</v>
      </c>
      <c r="S24" s="49" t="s">
        <v>234</v>
      </c>
      <c r="T24" s="49" t="s">
        <v>476</v>
      </c>
      <c r="U24" s="49" t="s">
        <v>160</v>
      </c>
      <c r="V24" s="49" t="s">
        <v>161</v>
      </c>
      <c r="W24" s="49" t="s">
        <v>162</v>
      </c>
      <c r="X24" s="49" t="s">
        <v>163</v>
      </c>
      <c r="Y24" s="49" t="s">
        <v>164</v>
      </c>
      <c r="Z24" s="49" t="s">
        <v>235</v>
      </c>
      <c r="AA24" s="49" t="s">
        <v>236</v>
      </c>
      <c r="AB24" s="49" t="s">
        <v>477</v>
      </c>
      <c r="AC24" s="49" t="s">
        <v>165</v>
      </c>
      <c r="AD24" s="49" t="s">
        <v>166</v>
      </c>
      <c r="AE24" s="49" t="s">
        <v>167</v>
      </c>
      <c r="AF24" s="49" t="s">
        <v>168</v>
      </c>
      <c r="AG24" s="49" t="s">
        <v>169</v>
      </c>
      <c r="AH24" s="49" t="s">
        <v>237</v>
      </c>
      <c r="AI24" s="49" t="s">
        <v>238</v>
      </c>
      <c r="AJ24" s="49" t="s">
        <v>478</v>
      </c>
      <c r="AK24" s="49" t="s">
        <v>170</v>
      </c>
      <c r="AL24" s="49" t="s">
        <v>171</v>
      </c>
      <c r="AM24" s="49" t="s">
        <v>172</v>
      </c>
      <c r="AN24" s="49" t="s">
        <v>173</v>
      </c>
      <c r="AO24" s="49" t="s">
        <v>174</v>
      </c>
      <c r="AP24" s="49" t="s">
        <v>239</v>
      </c>
      <c r="AQ24" s="49" t="s">
        <v>240</v>
      </c>
      <c r="AR24" s="49" t="s">
        <v>479</v>
      </c>
      <c r="AS24" s="49" t="s">
        <v>241</v>
      </c>
      <c r="AT24" s="49" t="s">
        <v>242</v>
      </c>
      <c r="AU24" s="49" t="s">
        <v>243</v>
      </c>
      <c r="AV24" s="49" t="s">
        <v>244</v>
      </c>
      <c r="AW24" s="49" t="s">
        <v>245</v>
      </c>
      <c r="AX24" s="49" t="s">
        <v>246</v>
      </c>
      <c r="AY24" s="49" t="s">
        <v>247</v>
      </c>
      <c r="AZ24" s="49" t="s">
        <v>480</v>
      </c>
      <c r="BA24" s="49" t="s">
        <v>248</v>
      </c>
      <c r="BB24" s="49" t="s">
        <v>249</v>
      </c>
      <c r="BC24" s="49" t="s">
        <v>250</v>
      </c>
      <c r="BD24" s="60" t="s">
        <v>251</v>
      </c>
      <c r="BE24" s="49" t="s">
        <v>252</v>
      </c>
      <c r="BF24" s="49" t="s">
        <v>253</v>
      </c>
      <c r="BG24" s="49" t="s">
        <v>254</v>
      </c>
      <c r="BH24" s="49" t="s">
        <v>481</v>
      </c>
      <c r="BI24" s="49" t="s">
        <v>255</v>
      </c>
      <c r="BJ24" s="49" t="s">
        <v>256</v>
      </c>
      <c r="BK24" s="49" t="s">
        <v>257</v>
      </c>
      <c r="BL24" s="49" t="s">
        <v>258</v>
      </c>
      <c r="BM24" s="49" t="s">
        <v>259</v>
      </c>
      <c r="BN24" s="49" t="s">
        <v>260</v>
      </c>
      <c r="BO24" s="49" t="s">
        <v>261</v>
      </c>
      <c r="BP24" s="49" t="s">
        <v>482</v>
      </c>
      <c r="BQ24" s="49" t="s">
        <v>262</v>
      </c>
      <c r="BR24" s="49" t="s">
        <v>263</v>
      </c>
      <c r="BS24" s="49" t="s">
        <v>264</v>
      </c>
      <c r="BT24" s="49" t="s">
        <v>265</v>
      </c>
      <c r="BU24" s="49" t="s">
        <v>266</v>
      </c>
      <c r="BV24" s="49" t="s">
        <v>267</v>
      </c>
      <c r="BW24" s="49" t="s">
        <v>268</v>
      </c>
      <c r="BX24" s="49" t="s">
        <v>483</v>
      </c>
      <c r="BY24" s="49" t="s">
        <v>269</v>
      </c>
      <c r="BZ24" s="49" t="s">
        <v>270</v>
      </c>
      <c r="CA24" s="49" t="s">
        <v>271</v>
      </c>
      <c r="CB24" s="49" t="s">
        <v>272</v>
      </c>
      <c r="CC24" s="49" t="s">
        <v>273</v>
      </c>
      <c r="CD24" s="49" t="s">
        <v>274</v>
      </c>
      <c r="CE24" s="49" t="s">
        <v>275</v>
      </c>
      <c r="CF24" s="49" t="s">
        <v>484</v>
      </c>
      <c r="CG24" s="49">
        <v>7</v>
      </c>
      <c r="CH24" s="49">
        <v>8</v>
      </c>
      <c r="CI24" s="49">
        <v>9</v>
      </c>
      <c r="CJ24" s="49">
        <v>10</v>
      </c>
      <c r="CK24" s="49">
        <v>11</v>
      </c>
    </row>
    <row r="25" spans="1:89" s="38" customFormat="1" ht="49.5" customHeight="1">
      <c r="A25" s="8" t="s">
        <v>446</v>
      </c>
      <c r="B25" s="8" t="str">
        <f>'12'!B25</f>
        <v>ВСЕГО по инвестиционной программе, в том числе:</v>
      </c>
      <c r="C25" s="8" t="s">
        <v>117</v>
      </c>
      <c r="D25" s="8">
        <f>D46</f>
        <v>221.28442514001921</v>
      </c>
      <c r="E25" s="34">
        <f>E55</f>
        <v>0</v>
      </c>
      <c r="F25" s="34">
        <f t="shared" ref="F25:BQ25" si="0">F55</f>
        <v>80.714906400000004</v>
      </c>
      <c r="G25" s="34">
        <f t="shared" si="0"/>
        <v>0</v>
      </c>
      <c r="H25" s="34">
        <f t="shared" si="0"/>
        <v>0</v>
      </c>
      <c r="I25" s="34">
        <f t="shared" si="0"/>
        <v>0</v>
      </c>
      <c r="J25" s="34">
        <f t="shared" si="0"/>
        <v>0</v>
      </c>
      <c r="K25" s="34">
        <f t="shared" si="0"/>
        <v>0</v>
      </c>
      <c r="L25" s="137">
        <f t="shared" si="0"/>
        <v>5292</v>
      </c>
      <c r="M25" s="34">
        <f t="shared" si="0"/>
        <v>0</v>
      </c>
      <c r="N25" s="34">
        <f t="shared" si="0"/>
        <v>0</v>
      </c>
      <c r="O25" s="34">
        <f t="shared" si="0"/>
        <v>0</v>
      </c>
      <c r="P25" s="34">
        <f t="shared" si="0"/>
        <v>0</v>
      </c>
      <c r="Q25" s="34">
        <f t="shared" si="0"/>
        <v>0</v>
      </c>
      <c r="R25" s="34">
        <f t="shared" si="0"/>
        <v>0</v>
      </c>
      <c r="S25" s="34">
        <f t="shared" si="0"/>
        <v>0</v>
      </c>
      <c r="T25" s="34">
        <f t="shared" si="0"/>
        <v>0</v>
      </c>
      <c r="U25" s="34">
        <f t="shared" si="0"/>
        <v>0</v>
      </c>
      <c r="V25" s="34">
        <f t="shared" si="0"/>
        <v>0</v>
      </c>
      <c r="W25" s="34">
        <f t="shared" si="0"/>
        <v>0</v>
      </c>
      <c r="X25" s="34">
        <f t="shared" si="0"/>
        <v>0</v>
      </c>
      <c r="Y25" s="34">
        <f t="shared" si="0"/>
        <v>0</v>
      </c>
      <c r="Z25" s="34">
        <f t="shared" si="0"/>
        <v>0</v>
      </c>
      <c r="AA25" s="34">
        <f t="shared" si="0"/>
        <v>0</v>
      </c>
      <c r="AB25" s="34">
        <f t="shared" si="0"/>
        <v>0</v>
      </c>
      <c r="AC25" s="34">
        <f t="shared" si="0"/>
        <v>0</v>
      </c>
      <c r="AD25" s="34">
        <f t="shared" si="0"/>
        <v>0</v>
      </c>
      <c r="AE25" s="34">
        <f t="shared" si="0"/>
        <v>0</v>
      </c>
      <c r="AF25" s="34">
        <f t="shared" si="0"/>
        <v>0</v>
      </c>
      <c r="AG25" s="34">
        <f t="shared" si="0"/>
        <v>0</v>
      </c>
      <c r="AH25" s="34">
        <f t="shared" si="0"/>
        <v>0</v>
      </c>
      <c r="AI25" s="34">
        <f t="shared" si="0"/>
        <v>0</v>
      </c>
      <c r="AJ25" s="34">
        <f t="shared" si="0"/>
        <v>0</v>
      </c>
      <c r="AK25" s="34">
        <f t="shared" si="0"/>
        <v>0</v>
      </c>
      <c r="AL25" s="34">
        <f t="shared" si="0"/>
        <v>80.714906400000004</v>
      </c>
      <c r="AM25" s="34">
        <f t="shared" si="0"/>
        <v>0</v>
      </c>
      <c r="AN25" s="34">
        <f t="shared" si="0"/>
        <v>0</v>
      </c>
      <c r="AO25" s="34">
        <f t="shared" si="0"/>
        <v>0</v>
      </c>
      <c r="AP25" s="34">
        <f t="shared" si="0"/>
        <v>0</v>
      </c>
      <c r="AQ25" s="34">
        <f t="shared" si="0"/>
        <v>0</v>
      </c>
      <c r="AR25" s="137">
        <f t="shared" si="0"/>
        <v>5292</v>
      </c>
      <c r="AS25" s="34">
        <f t="shared" si="0"/>
        <v>0</v>
      </c>
      <c r="AT25" s="34">
        <f t="shared" si="0"/>
        <v>0</v>
      </c>
      <c r="AU25" s="34">
        <f t="shared" si="0"/>
        <v>0</v>
      </c>
      <c r="AV25" s="34">
        <f t="shared" si="0"/>
        <v>0</v>
      </c>
      <c r="AW25" s="34">
        <f t="shared" si="0"/>
        <v>0</v>
      </c>
      <c r="AX25" s="34">
        <f t="shared" si="0"/>
        <v>0</v>
      </c>
      <c r="AY25" s="34">
        <f t="shared" si="0"/>
        <v>0</v>
      </c>
      <c r="AZ25" s="34">
        <f t="shared" si="0"/>
        <v>0</v>
      </c>
      <c r="BA25" s="34">
        <f t="shared" si="0"/>
        <v>0</v>
      </c>
      <c r="BB25" s="34">
        <f t="shared" si="0"/>
        <v>0</v>
      </c>
      <c r="BC25" s="34">
        <f t="shared" si="0"/>
        <v>0</v>
      </c>
      <c r="BD25" s="34">
        <f t="shared" si="0"/>
        <v>0</v>
      </c>
      <c r="BE25" s="34">
        <f t="shared" si="0"/>
        <v>0</v>
      </c>
      <c r="BF25" s="34">
        <f t="shared" si="0"/>
        <v>0</v>
      </c>
      <c r="BG25" s="34">
        <f t="shared" si="0"/>
        <v>0</v>
      </c>
      <c r="BH25" s="34">
        <f t="shared" si="0"/>
        <v>0</v>
      </c>
      <c r="BI25" s="34">
        <f t="shared" si="0"/>
        <v>0</v>
      </c>
      <c r="BJ25" s="34">
        <f t="shared" si="0"/>
        <v>0</v>
      </c>
      <c r="BK25" s="34">
        <f t="shared" si="0"/>
        <v>0</v>
      </c>
      <c r="BL25" s="34">
        <f t="shared" si="0"/>
        <v>0</v>
      </c>
      <c r="BM25" s="34">
        <f t="shared" si="0"/>
        <v>0</v>
      </c>
      <c r="BN25" s="34">
        <f t="shared" si="0"/>
        <v>0</v>
      </c>
      <c r="BO25" s="34">
        <f t="shared" si="0"/>
        <v>0</v>
      </c>
      <c r="BP25" s="34">
        <f t="shared" si="0"/>
        <v>0</v>
      </c>
      <c r="BQ25" s="34">
        <f t="shared" si="0"/>
        <v>0</v>
      </c>
      <c r="BR25" s="34">
        <f t="shared" ref="BR25:CK25" si="1">BR55</f>
        <v>0</v>
      </c>
      <c r="BS25" s="34">
        <f t="shared" si="1"/>
        <v>0</v>
      </c>
      <c r="BT25" s="34">
        <f t="shared" si="1"/>
        <v>0</v>
      </c>
      <c r="BU25" s="34">
        <f t="shared" si="1"/>
        <v>0</v>
      </c>
      <c r="BV25" s="34">
        <f t="shared" si="1"/>
        <v>0</v>
      </c>
      <c r="BW25" s="34">
        <f t="shared" si="1"/>
        <v>0</v>
      </c>
      <c r="BX25" s="34">
        <f t="shared" si="1"/>
        <v>0</v>
      </c>
      <c r="BY25" s="34">
        <f t="shared" si="1"/>
        <v>0</v>
      </c>
      <c r="BZ25" s="34">
        <f t="shared" si="1"/>
        <v>0</v>
      </c>
      <c r="CA25" s="34">
        <f t="shared" si="1"/>
        <v>0</v>
      </c>
      <c r="CB25" s="34">
        <f t="shared" si="1"/>
        <v>0</v>
      </c>
      <c r="CC25" s="34">
        <f t="shared" si="1"/>
        <v>0</v>
      </c>
      <c r="CD25" s="34">
        <f t="shared" si="1"/>
        <v>0</v>
      </c>
      <c r="CE25" s="34">
        <f t="shared" si="1"/>
        <v>0</v>
      </c>
      <c r="CF25" s="34">
        <f t="shared" si="1"/>
        <v>0</v>
      </c>
      <c r="CG25" s="41">
        <f t="shared" si="1"/>
        <v>0</v>
      </c>
      <c r="CH25" s="95" t="str">
        <f t="shared" si="1"/>
        <v>-</v>
      </c>
      <c r="CI25" s="78">
        <f t="shared" si="1"/>
        <v>0</v>
      </c>
      <c r="CJ25" s="72" t="str">
        <f t="shared" si="1"/>
        <v>-</v>
      </c>
      <c r="CK25" s="8" t="str">
        <f t="shared" si="1"/>
        <v>нд</v>
      </c>
    </row>
    <row r="26" spans="1:89" s="38" customFormat="1" outlineLevel="1">
      <c r="A26" s="8" t="s">
        <v>410</v>
      </c>
      <c r="B26" s="8" t="s">
        <v>77</v>
      </c>
      <c r="C26" s="8" t="s">
        <v>117</v>
      </c>
      <c r="D26" s="8" t="s">
        <v>74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34">
        <v>0</v>
      </c>
      <c r="BO26" s="34">
        <v>0</v>
      </c>
      <c r="BP26" s="34">
        <v>0</v>
      </c>
      <c r="BQ26" s="34">
        <v>0</v>
      </c>
      <c r="BR26" s="34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0</v>
      </c>
      <c r="CB26" s="34">
        <v>0</v>
      </c>
      <c r="CC26" s="34">
        <v>0</v>
      </c>
      <c r="CD26" s="34">
        <v>0</v>
      </c>
      <c r="CE26" s="34">
        <v>0</v>
      </c>
      <c r="CF26" s="34">
        <v>0</v>
      </c>
      <c r="CG26" s="41">
        <v>0</v>
      </c>
      <c r="CH26" s="95" t="s">
        <v>456</v>
      </c>
      <c r="CI26" s="78">
        <v>0</v>
      </c>
      <c r="CJ26" s="72" t="s">
        <v>456</v>
      </c>
      <c r="CK26" s="8" t="s">
        <v>74</v>
      </c>
    </row>
    <row r="27" spans="1:89" s="38" customFormat="1" ht="31.5" outlineLevel="1">
      <c r="A27" s="8" t="s">
        <v>415</v>
      </c>
      <c r="B27" s="8" t="s">
        <v>78</v>
      </c>
      <c r="C27" s="8" t="s">
        <v>117</v>
      </c>
      <c r="D27" s="8" t="s">
        <v>74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34">
        <v>0</v>
      </c>
      <c r="BN27" s="34">
        <v>0</v>
      </c>
      <c r="BO27" s="34">
        <v>0</v>
      </c>
      <c r="BP27" s="34">
        <v>0</v>
      </c>
      <c r="BQ27" s="34">
        <v>0</v>
      </c>
      <c r="BR27" s="34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0</v>
      </c>
      <c r="CA27" s="34">
        <v>0</v>
      </c>
      <c r="CB27" s="34">
        <v>0</v>
      </c>
      <c r="CC27" s="34">
        <v>0</v>
      </c>
      <c r="CD27" s="34">
        <v>0</v>
      </c>
      <c r="CE27" s="34">
        <v>0</v>
      </c>
      <c r="CF27" s="34">
        <v>0</v>
      </c>
      <c r="CG27" s="41">
        <v>0</v>
      </c>
      <c r="CH27" s="95" t="s">
        <v>456</v>
      </c>
      <c r="CI27" s="78">
        <v>0</v>
      </c>
      <c r="CJ27" s="72" t="s">
        <v>456</v>
      </c>
      <c r="CK27" s="8" t="s">
        <v>74</v>
      </c>
    </row>
    <row r="28" spans="1:89" s="38" customFormat="1" ht="47.25" outlineLevel="1">
      <c r="A28" s="8" t="s">
        <v>416</v>
      </c>
      <c r="B28" s="8" t="s">
        <v>79</v>
      </c>
      <c r="C28" s="8" t="s">
        <v>117</v>
      </c>
      <c r="D28" s="8" t="s">
        <v>74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34">
        <v>0</v>
      </c>
      <c r="BN28" s="34">
        <v>0</v>
      </c>
      <c r="BO28" s="34">
        <v>0</v>
      </c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0</v>
      </c>
      <c r="CF28" s="34">
        <v>0</v>
      </c>
      <c r="CG28" s="41">
        <v>0</v>
      </c>
      <c r="CH28" s="95" t="s">
        <v>456</v>
      </c>
      <c r="CI28" s="78">
        <v>0</v>
      </c>
      <c r="CJ28" s="72" t="s">
        <v>456</v>
      </c>
      <c r="CK28" s="8" t="s">
        <v>74</v>
      </c>
    </row>
    <row r="29" spans="1:89" s="38" customFormat="1" ht="47.25" outlineLevel="1">
      <c r="A29" s="8" t="s">
        <v>417</v>
      </c>
      <c r="B29" s="8" t="s">
        <v>80</v>
      </c>
      <c r="C29" s="8" t="s">
        <v>117</v>
      </c>
      <c r="D29" s="8" t="s">
        <v>74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0</v>
      </c>
      <c r="BP29" s="34">
        <v>0</v>
      </c>
      <c r="BQ29" s="34">
        <v>0</v>
      </c>
      <c r="BR29" s="34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0</v>
      </c>
      <c r="CF29" s="34">
        <v>0</v>
      </c>
      <c r="CG29" s="41">
        <v>0</v>
      </c>
      <c r="CH29" s="95" t="s">
        <v>456</v>
      </c>
      <c r="CI29" s="78">
        <v>0</v>
      </c>
      <c r="CJ29" s="72" t="s">
        <v>456</v>
      </c>
      <c r="CK29" s="8" t="s">
        <v>74</v>
      </c>
    </row>
    <row r="30" spans="1:89" s="38" customFormat="1" ht="31.5" outlineLevel="1">
      <c r="A30" s="8" t="s">
        <v>418</v>
      </c>
      <c r="B30" s="8" t="s">
        <v>81</v>
      </c>
      <c r="C30" s="8" t="s">
        <v>117</v>
      </c>
      <c r="D30" s="8" t="s">
        <v>74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0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34">
        <v>0</v>
      </c>
      <c r="CD30" s="34">
        <v>0</v>
      </c>
      <c r="CE30" s="34">
        <v>0</v>
      </c>
      <c r="CF30" s="34">
        <v>0</v>
      </c>
      <c r="CG30" s="41">
        <v>0</v>
      </c>
      <c r="CH30" s="95" t="s">
        <v>456</v>
      </c>
      <c r="CI30" s="78">
        <v>0</v>
      </c>
      <c r="CJ30" s="72" t="s">
        <v>456</v>
      </c>
      <c r="CK30" s="8" t="s">
        <v>74</v>
      </c>
    </row>
    <row r="31" spans="1:89" s="38" customFormat="1" ht="31.5" outlineLevel="1">
      <c r="A31" s="8" t="s">
        <v>419</v>
      </c>
      <c r="B31" s="8" t="s">
        <v>82</v>
      </c>
      <c r="C31" s="8" t="s">
        <v>117</v>
      </c>
      <c r="D31" s="8" t="s">
        <v>74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0</v>
      </c>
      <c r="BP31" s="34">
        <v>0</v>
      </c>
      <c r="BQ31" s="34">
        <v>0</v>
      </c>
      <c r="BR31" s="34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41">
        <v>0</v>
      </c>
      <c r="CH31" s="95" t="s">
        <v>456</v>
      </c>
      <c r="CI31" s="78">
        <v>0</v>
      </c>
      <c r="CJ31" s="72" t="s">
        <v>456</v>
      </c>
      <c r="CK31" s="8" t="s">
        <v>74</v>
      </c>
    </row>
    <row r="32" spans="1:89" s="38" customFormat="1" ht="47.25" outlineLevel="1">
      <c r="A32" s="8" t="s">
        <v>420</v>
      </c>
      <c r="B32" s="8" t="s">
        <v>83</v>
      </c>
      <c r="C32" s="8" t="s">
        <v>117</v>
      </c>
      <c r="D32" s="8" t="s">
        <v>74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0</v>
      </c>
      <c r="BL32" s="34">
        <v>0</v>
      </c>
      <c r="BM32" s="34">
        <v>0</v>
      </c>
      <c r="BN32" s="34">
        <v>0</v>
      </c>
      <c r="BO32" s="34">
        <v>0</v>
      </c>
      <c r="BP32" s="34">
        <v>0</v>
      </c>
      <c r="BQ32" s="34">
        <v>0</v>
      </c>
      <c r="BR32" s="34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  <c r="CA32" s="34">
        <v>0</v>
      </c>
      <c r="CB32" s="34">
        <v>0</v>
      </c>
      <c r="CC32" s="34">
        <v>0</v>
      </c>
      <c r="CD32" s="34">
        <v>0</v>
      </c>
      <c r="CE32" s="34">
        <v>0</v>
      </c>
      <c r="CF32" s="34">
        <v>0</v>
      </c>
      <c r="CG32" s="41">
        <v>0</v>
      </c>
      <c r="CH32" s="95" t="s">
        <v>456</v>
      </c>
      <c r="CI32" s="78">
        <v>0</v>
      </c>
      <c r="CJ32" s="72" t="s">
        <v>456</v>
      </c>
      <c r="CK32" s="8" t="s">
        <v>74</v>
      </c>
    </row>
    <row r="33" spans="1:89" s="38" customFormat="1" ht="31.5" outlineLevel="1">
      <c r="A33" s="8" t="s">
        <v>421</v>
      </c>
      <c r="B33" s="8" t="s">
        <v>84</v>
      </c>
      <c r="C33" s="8" t="s">
        <v>117</v>
      </c>
      <c r="D33" s="8" t="s">
        <v>74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34">
        <v>0</v>
      </c>
      <c r="BO33" s="34">
        <v>0</v>
      </c>
      <c r="BP33" s="34">
        <v>0</v>
      </c>
      <c r="BQ33" s="34">
        <v>0</v>
      </c>
      <c r="BR33" s="34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  <c r="CA33" s="34">
        <v>0</v>
      </c>
      <c r="CB33" s="34">
        <v>0</v>
      </c>
      <c r="CC33" s="34">
        <v>0</v>
      </c>
      <c r="CD33" s="34">
        <v>0</v>
      </c>
      <c r="CE33" s="34">
        <v>0</v>
      </c>
      <c r="CF33" s="34">
        <v>0</v>
      </c>
      <c r="CG33" s="41">
        <v>0</v>
      </c>
      <c r="CH33" s="95" t="s">
        <v>456</v>
      </c>
      <c r="CI33" s="78">
        <v>0</v>
      </c>
      <c r="CJ33" s="72" t="s">
        <v>456</v>
      </c>
      <c r="CK33" s="8" t="s">
        <v>74</v>
      </c>
    </row>
    <row r="34" spans="1:89" s="38" customFormat="1" ht="31.5" outlineLevel="1">
      <c r="A34" s="8" t="s">
        <v>422</v>
      </c>
      <c r="B34" s="8" t="s">
        <v>85</v>
      </c>
      <c r="C34" s="8" t="s">
        <v>117</v>
      </c>
      <c r="D34" s="8" t="s">
        <v>74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0</v>
      </c>
      <c r="BN34" s="34">
        <v>0</v>
      </c>
      <c r="BO34" s="34">
        <v>0</v>
      </c>
      <c r="BP34" s="34">
        <v>0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41">
        <v>0</v>
      </c>
      <c r="CH34" s="95" t="s">
        <v>456</v>
      </c>
      <c r="CI34" s="78">
        <v>0</v>
      </c>
      <c r="CJ34" s="72" t="s">
        <v>456</v>
      </c>
      <c r="CK34" s="8" t="s">
        <v>74</v>
      </c>
    </row>
    <row r="35" spans="1:89" s="38" customFormat="1" ht="31.5" outlineLevel="1">
      <c r="A35" s="8" t="s">
        <v>423</v>
      </c>
      <c r="B35" s="8" t="s">
        <v>86</v>
      </c>
      <c r="C35" s="8" t="s">
        <v>117</v>
      </c>
      <c r="D35" s="8" t="s">
        <v>74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34">
        <v>0</v>
      </c>
      <c r="BN35" s="34">
        <v>0</v>
      </c>
      <c r="BO35" s="34">
        <v>0</v>
      </c>
      <c r="BP35" s="34">
        <v>0</v>
      </c>
      <c r="BQ35" s="34">
        <v>0</v>
      </c>
      <c r="BR35" s="34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34">
        <v>0</v>
      </c>
      <c r="CA35" s="34">
        <v>0</v>
      </c>
      <c r="CB35" s="34">
        <v>0</v>
      </c>
      <c r="CC35" s="34">
        <v>0</v>
      </c>
      <c r="CD35" s="34">
        <v>0</v>
      </c>
      <c r="CE35" s="34">
        <v>0</v>
      </c>
      <c r="CF35" s="34">
        <v>0</v>
      </c>
      <c r="CG35" s="41">
        <v>0</v>
      </c>
      <c r="CH35" s="95" t="s">
        <v>456</v>
      </c>
      <c r="CI35" s="78">
        <v>0</v>
      </c>
      <c r="CJ35" s="72" t="s">
        <v>456</v>
      </c>
      <c r="CK35" s="8" t="s">
        <v>74</v>
      </c>
    </row>
    <row r="36" spans="1:89" s="38" customFormat="1" ht="63" outlineLevel="1">
      <c r="A36" s="8" t="s">
        <v>423</v>
      </c>
      <c r="B36" s="8" t="s">
        <v>87</v>
      </c>
      <c r="C36" s="8" t="s">
        <v>117</v>
      </c>
      <c r="D36" s="8" t="s">
        <v>74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34">
        <v>0</v>
      </c>
      <c r="BN36" s="34">
        <v>0</v>
      </c>
      <c r="BO36" s="34">
        <v>0</v>
      </c>
      <c r="BP36" s="34">
        <v>0</v>
      </c>
      <c r="BQ36" s="34">
        <v>0</v>
      </c>
      <c r="BR36" s="34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>
        <v>0</v>
      </c>
      <c r="CA36" s="34">
        <v>0</v>
      </c>
      <c r="CB36" s="34">
        <v>0</v>
      </c>
      <c r="CC36" s="34">
        <v>0</v>
      </c>
      <c r="CD36" s="34">
        <v>0</v>
      </c>
      <c r="CE36" s="34">
        <v>0</v>
      </c>
      <c r="CF36" s="34">
        <v>0</v>
      </c>
      <c r="CG36" s="41">
        <v>0</v>
      </c>
      <c r="CH36" s="95" t="s">
        <v>456</v>
      </c>
      <c r="CI36" s="78">
        <v>0</v>
      </c>
      <c r="CJ36" s="72" t="s">
        <v>456</v>
      </c>
      <c r="CK36" s="8" t="s">
        <v>74</v>
      </c>
    </row>
    <row r="37" spans="1:89" s="38" customFormat="1" ht="63" outlineLevel="1">
      <c r="A37" s="8" t="s">
        <v>423</v>
      </c>
      <c r="B37" s="8" t="s">
        <v>88</v>
      </c>
      <c r="C37" s="8" t="s">
        <v>117</v>
      </c>
      <c r="D37" s="8" t="s">
        <v>74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34">
        <v>0</v>
      </c>
      <c r="BO37" s="34">
        <v>0</v>
      </c>
      <c r="BP37" s="34">
        <v>0</v>
      </c>
      <c r="BQ37" s="34">
        <v>0</v>
      </c>
      <c r="BR37" s="34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>
        <v>0</v>
      </c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>
        <v>0</v>
      </c>
      <c r="CG37" s="41">
        <v>0</v>
      </c>
      <c r="CH37" s="95" t="s">
        <v>456</v>
      </c>
      <c r="CI37" s="78">
        <v>0</v>
      </c>
      <c r="CJ37" s="72" t="s">
        <v>456</v>
      </c>
      <c r="CK37" s="8" t="s">
        <v>74</v>
      </c>
    </row>
    <row r="38" spans="1:89" s="38" customFormat="1" ht="63" outlineLevel="1">
      <c r="A38" s="8" t="s">
        <v>423</v>
      </c>
      <c r="B38" s="8" t="s">
        <v>89</v>
      </c>
      <c r="C38" s="8" t="s">
        <v>117</v>
      </c>
      <c r="D38" s="8" t="s">
        <v>74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4">
        <v>0</v>
      </c>
      <c r="BO38" s="34">
        <v>0</v>
      </c>
      <c r="BP38" s="34">
        <v>0</v>
      </c>
      <c r="BQ38" s="34">
        <v>0</v>
      </c>
      <c r="BR38" s="34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0</v>
      </c>
      <c r="CB38" s="34">
        <v>0</v>
      </c>
      <c r="CC38" s="34">
        <v>0</v>
      </c>
      <c r="CD38" s="34">
        <v>0</v>
      </c>
      <c r="CE38" s="34">
        <v>0</v>
      </c>
      <c r="CF38" s="34">
        <v>0</v>
      </c>
      <c r="CG38" s="41">
        <v>0</v>
      </c>
      <c r="CH38" s="95" t="s">
        <v>456</v>
      </c>
      <c r="CI38" s="78">
        <v>0</v>
      </c>
      <c r="CJ38" s="72" t="s">
        <v>456</v>
      </c>
      <c r="CK38" s="8" t="s">
        <v>74</v>
      </c>
    </row>
    <row r="39" spans="1:89" s="38" customFormat="1" ht="31.5" outlineLevel="1">
      <c r="A39" s="8" t="s">
        <v>424</v>
      </c>
      <c r="B39" s="8" t="s">
        <v>86</v>
      </c>
      <c r="C39" s="8" t="s">
        <v>117</v>
      </c>
      <c r="D39" s="8" t="s">
        <v>74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34">
        <v>0</v>
      </c>
      <c r="BO39" s="34">
        <v>0</v>
      </c>
      <c r="BP39" s="34">
        <v>0</v>
      </c>
      <c r="BQ39" s="34">
        <v>0</v>
      </c>
      <c r="BR39" s="34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0</v>
      </c>
      <c r="CB39" s="34">
        <v>0</v>
      </c>
      <c r="CC39" s="34">
        <v>0</v>
      </c>
      <c r="CD39" s="34">
        <v>0</v>
      </c>
      <c r="CE39" s="34">
        <v>0</v>
      </c>
      <c r="CF39" s="34">
        <v>0</v>
      </c>
      <c r="CG39" s="41">
        <v>0</v>
      </c>
      <c r="CH39" s="95" t="s">
        <v>456</v>
      </c>
      <c r="CI39" s="78">
        <v>0</v>
      </c>
      <c r="CJ39" s="72" t="s">
        <v>456</v>
      </c>
      <c r="CK39" s="8" t="s">
        <v>74</v>
      </c>
    </row>
    <row r="40" spans="1:89" s="38" customFormat="1" ht="63" outlineLevel="1">
      <c r="A40" s="8" t="s">
        <v>424</v>
      </c>
      <c r="B40" s="8" t="s">
        <v>87</v>
      </c>
      <c r="C40" s="8" t="s">
        <v>117</v>
      </c>
      <c r="D40" s="8" t="s">
        <v>74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41">
        <v>0</v>
      </c>
      <c r="CH40" s="95" t="s">
        <v>456</v>
      </c>
      <c r="CI40" s="78">
        <v>0</v>
      </c>
      <c r="CJ40" s="72" t="s">
        <v>456</v>
      </c>
      <c r="CK40" s="8" t="s">
        <v>74</v>
      </c>
    </row>
    <row r="41" spans="1:89" s="38" customFormat="1" ht="63" outlineLevel="1">
      <c r="A41" s="8" t="s">
        <v>424</v>
      </c>
      <c r="B41" s="8" t="s">
        <v>88</v>
      </c>
      <c r="C41" s="8" t="s">
        <v>117</v>
      </c>
      <c r="D41" s="8" t="s">
        <v>74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34">
        <v>0</v>
      </c>
      <c r="BO41" s="34">
        <v>0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  <c r="CA41" s="34">
        <v>0</v>
      </c>
      <c r="CB41" s="34">
        <v>0</v>
      </c>
      <c r="CC41" s="34">
        <v>0</v>
      </c>
      <c r="CD41" s="34">
        <v>0</v>
      </c>
      <c r="CE41" s="34">
        <v>0</v>
      </c>
      <c r="CF41" s="34">
        <v>0</v>
      </c>
      <c r="CG41" s="41">
        <v>0</v>
      </c>
      <c r="CH41" s="95" t="s">
        <v>456</v>
      </c>
      <c r="CI41" s="78">
        <v>0</v>
      </c>
      <c r="CJ41" s="72" t="s">
        <v>456</v>
      </c>
      <c r="CK41" s="8" t="s">
        <v>74</v>
      </c>
    </row>
    <row r="42" spans="1:89" s="38" customFormat="1" ht="63" outlineLevel="1">
      <c r="A42" s="8" t="s">
        <v>424</v>
      </c>
      <c r="B42" s="8" t="s">
        <v>90</v>
      </c>
      <c r="C42" s="8" t="s">
        <v>117</v>
      </c>
      <c r="D42" s="8" t="s">
        <v>74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34">
        <v>0</v>
      </c>
      <c r="BO42" s="34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34">
        <v>0</v>
      </c>
      <c r="CF42" s="34">
        <v>0</v>
      </c>
      <c r="CG42" s="41">
        <v>0</v>
      </c>
      <c r="CH42" s="95" t="s">
        <v>456</v>
      </c>
      <c r="CI42" s="78">
        <v>0</v>
      </c>
      <c r="CJ42" s="72" t="s">
        <v>456</v>
      </c>
      <c r="CK42" s="8" t="s">
        <v>74</v>
      </c>
    </row>
    <row r="43" spans="1:89" s="38" customFormat="1" ht="63" outlineLevel="1">
      <c r="A43" s="8" t="s">
        <v>425</v>
      </c>
      <c r="B43" s="8" t="s">
        <v>91</v>
      </c>
      <c r="C43" s="8" t="s">
        <v>117</v>
      </c>
      <c r="D43" s="8" t="s">
        <v>74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34">
        <v>0</v>
      </c>
      <c r="BN43" s="34">
        <v>0</v>
      </c>
      <c r="BO43" s="34">
        <v>0</v>
      </c>
      <c r="BP43" s="34">
        <v>0</v>
      </c>
      <c r="BQ43" s="34">
        <v>0</v>
      </c>
      <c r="BR43" s="34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34">
        <v>0</v>
      </c>
      <c r="BZ43" s="34">
        <v>0</v>
      </c>
      <c r="CA43" s="34">
        <v>0</v>
      </c>
      <c r="CB43" s="34">
        <v>0</v>
      </c>
      <c r="CC43" s="34">
        <v>0</v>
      </c>
      <c r="CD43" s="34">
        <v>0</v>
      </c>
      <c r="CE43" s="34">
        <v>0</v>
      </c>
      <c r="CF43" s="34">
        <v>0</v>
      </c>
      <c r="CG43" s="41">
        <v>0</v>
      </c>
      <c r="CH43" s="95" t="s">
        <v>456</v>
      </c>
      <c r="CI43" s="78">
        <v>0</v>
      </c>
      <c r="CJ43" s="72" t="s">
        <v>456</v>
      </c>
      <c r="CK43" s="8" t="s">
        <v>74</v>
      </c>
    </row>
    <row r="44" spans="1:89" s="38" customFormat="1" ht="47.25" outlineLevel="1">
      <c r="A44" s="8" t="s">
        <v>426</v>
      </c>
      <c r="B44" s="8" t="s">
        <v>92</v>
      </c>
      <c r="C44" s="8" t="s">
        <v>117</v>
      </c>
      <c r="D44" s="8" t="s">
        <v>74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>
        <v>0</v>
      </c>
      <c r="BN44" s="34">
        <v>0</v>
      </c>
      <c r="BO44" s="34">
        <v>0</v>
      </c>
      <c r="BP44" s="34">
        <v>0</v>
      </c>
      <c r="BQ44" s="34">
        <v>0</v>
      </c>
      <c r="BR44" s="34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34">
        <v>0</v>
      </c>
      <c r="CA44" s="34">
        <v>0</v>
      </c>
      <c r="CB44" s="34">
        <v>0</v>
      </c>
      <c r="CC44" s="34">
        <v>0</v>
      </c>
      <c r="CD44" s="34">
        <v>0</v>
      </c>
      <c r="CE44" s="34">
        <v>0</v>
      </c>
      <c r="CF44" s="34">
        <v>0</v>
      </c>
      <c r="CG44" s="41">
        <v>0</v>
      </c>
      <c r="CH44" s="95" t="s">
        <v>456</v>
      </c>
      <c r="CI44" s="78">
        <v>0</v>
      </c>
      <c r="CJ44" s="72" t="s">
        <v>456</v>
      </c>
      <c r="CK44" s="8" t="s">
        <v>74</v>
      </c>
    </row>
    <row r="45" spans="1:89" s="38" customFormat="1" ht="63" outlineLevel="1">
      <c r="A45" s="8" t="s">
        <v>427</v>
      </c>
      <c r="B45" s="8" t="s">
        <v>93</v>
      </c>
      <c r="C45" s="8" t="s">
        <v>117</v>
      </c>
      <c r="D45" s="8" t="s">
        <v>74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4">
        <v>0</v>
      </c>
      <c r="BP45" s="34">
        <v>0</v>
      </c>
      <c r="BQ45" s="34">
        <v>0</v>
      </c>
      <c r="BR45" s="34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  <c r="CA45" s="34">
        <v>0</v>
      </c>
      <c r="CB45" s="34">
        <v>0</v>
      </c>
      <c r="CC45" s="34">
        <v>0</v>
      </c>
      <c r="CD45" s="34">
        <v>0</v>
      </c>
      <c r="CE45" s="34">
        <v>0</v>
      </c>
      <c r="CF45" s="34">
        <v>0</v>
      </c>
      <c r="CG45" s="41">
        <v>0</v>
      </c>
      <c r="CH45" s="95" t="s">
        <v>456</v>
      </c>
      <c r="CI45" s="78">
        <v>0</v>
      </c>
      <c r="CJ45" s="72" t="s">
        <v>456</v>
      </c>
      <c r="CK45" s="8" t="s">
        <v>74</v>
      </c>
    </row>
    <row r="46" spans="1:89" s="38" customFormat="1" ht="31.5">
      <c r="A46" s="8" t="s">
        <v>411</v>
      </c>
      <c r="B46" s="8" t="s">
        <v>94</v>
      </c>
      <c r="C46" s="8" t="s">
        <v>117</v>
      </c>
      <c r="D46" s="8">
        <v>221.28442514001921</v>
      </c>
      <c r="E46" s="34">
        <v>0</v>
      </c>
      <c r="F46" s="34">
        <v>80.714906400000004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133">
        <v>5292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80.714906400000004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5292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34">
        <v>0</v>
      </c>
      <c r="BN46" s="34">
        <v>0</v>
      </c>
      <c r="BO46" s="34">
        <v>0</v>
      </c>
      <c r="BP46" s="34">
        <v>0</v>
      </c>
      <c r="BQ46" s="34">
        <v>0</v>
      </c>
      <c r="BR46" s="34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>
        <v>0</v>
      </c>
      <c r="BZ46" s="34">
        <v>0</v>
      </c>
      <c r="CA46" s="34">
        <v>0</v>
      </c>
      <c r="CB46" s="34">
        <v>0</v>
      </c>
      <c r="CC46" s="34">
        <v>0</v>
      </c>
      <c r="CD46" s="34">
        <v>0</v>
      </c>
      <c r="CE46" s="34">
        <v>0</v>
      </c>
      <c r="CF46" s="34">
        <v>0</v>
      </c>
      <c r="CG46" s="41">
        <v>0</v>
      </c>
      <c r="CH46" s="95" t="s">
        <v>456</v>
      </c>
      <c r="CI46" s="78">
        <v>0</v>
      </c>
      <c r="CJ46" s="72" t="s">
        <v>456</v>
      </c>
      <c r="CK46" s="8" t="s">
        <v>74</v>
      </c>
    </row>
    <row r="47" spans="1:89" s="38" customFormat="1" ht="47.25">
      <c r="A47" s="8" t="s">
        <v>428</v>
      </c>
      <c r="B47" s="8" t="s">
        <v>95</v>
      </c>
      <c r="C47" s="8" t="s">
        <v>117</v>
      </c>
      <c r="D47" s="8" t="s">
        <v>74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  <c r="BM47" s="34">
        <v>0</v>
      </c>
      <c r="BN47" s="34">
        <v>0</v>
      </c>
      <c r="BO47" s="34">
        <v>0</v>
      </c>
      <c r="BP47" s="34">
        <v>0</v>
      </c>
      <c r="BQ47" s="34">
        <v>0</v>
      </c>
      <c r="BR47" s="34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34">
        <v>0</v>
      </c>
      <c r="CA47" s="34">
        <v>0</v>
      </c>
      <c r="CB47" s="34">
        <v>0</v>
      </c>
      <c r="CC47" s="34">
        <v>0</v>
      </c>
      <c r="CD47" s="34">
        <v>0</v>
      </c>
      <c r="CE47" s="34">
        <v>0</v>
      </c>
      <c r="CF47" s="34">
        <v>0</v>
      </c>
      <c r="CG47" s="41">
        <v>0</v>
      </c>
      <c r="CH47" s="95" t="s">
        <v>456</v>
      </c>
      <c r="CI47" s="78">
        <v>0</v>
      </c>
      <c r="CJ47" s="72" t="s">
        <v>456</v>
      </c>
      <c r="CK47" s="8" t="s">
        <v>74</v>
      </c>
    </row>
    <row r="48" spans="1:89" s="38" customFormat="1" ht="31.5">
      <c r="A48" s="8" t="s">
        <v>429</v>
      </c>
      <c r="B48" s="8" t="s">
        <v>96</v>
      </c>
      <c r="C48" s="8" t="s">
        <v>117</v>
      </c>
      <c r="D48" s="8" t="s">
        <v>74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34">
        <v>0</v>
      </c>
      <c r="BN48" s="34">
        <v>0</v>
      </c>
      <c r="BO48" s="34">
        <v>0</v>
      </c>
      <c r="BP48" s="34">
        <v>0</v>
      </c>
      <c r="BQ48" s="34">
        <v>0</v>
      </c>
      <c r="BR48" s="34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>
        <v>0</v>
      </c>
      <c r="CA48" s="34">
        <v>0</v>
      </c>
      <c r="CB48" s="34">
        <v>0</v>
      </c>
      <c r="CC48" s="34">
        <v>0</v>
      </c>
      <c r="CD48" s="34">
        <v>0</v>
      </c>
      <c r="CE48" s="34">
        <v>0</v>
      </c>
      <c r="CF48" s="34">
        <v>0</v>
      </c>
      <c r="CG48" s="41">
        <v>0</v>
      </c>
      <c r="CH48" s="95" t="s">
        <v>456</v>
      </c>
      <c r="CI48" s="78">
        <v>0</v>
      </c>
      <c r="CJ48" s="72" t="s">
        <v>456</v>
      </c>
      <c r="CK48" s="8" t="s">
        <v>74</v>
      </c>
    </row>
    <row r="49" spans="1:89" s="38" customFormat="1" ht="47.25">
      <c r="A49" s="8" t="s">
        <v>430</v>
      </c>
      <c r="B49" s="8" t="s">
        <v>97</v>
      </c>
      <c r="C49" s="8" t="s">
        <v>117</v>
      </c>
      <c r="D49" s="8" t="s">
        <v>74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>
        <v>0</v>
      </c>
      <c r="CA49" s="34">
        <v>0</v>
      </c>
      <c r="CB49" s="34">
        <v>0</v>
      </c>
      <c r="CC49" s="34">
        <v>0</v>
      </c>
      <c r="CD49" s="34">
        <v>0</v>
      </c>
      <c r="CE49" s="34">
        <v>0</v>
      </c>
      <c r="CF49" s="34">
        <v>0</v>
      </c>
      <c r="CG49" s="41">
        <v>0</v>
      </c>
      <c r="CH49" s="95" t="s">
        <v>456</v>
      </c>
      <c r="CI49" s="78">
        <v>0</v>
      </c>
      <c r="CJ49" s="72" t="s">
        <v>456</v>
      </c>
      <c r="CK49" s="8" t="s">
        <v>74</v>
      </c>
    </row>
    <row r="50" spans="1:89" s="38" customFormat="1" ht="31.5">
      <c r="A50" s="8" t="s">
        <v>431</v>
      </c>
      <c r="B50" s="8" t="s">
        <v>98</v>
      </c>
      <c r="C50" s="8" t="s">
        <v>117</v>
      </c>
      <c r="D50" s="8" t="s">
        <v>74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4">
        <v>0</v>
      </c>
      <c r="BO50" s="34">
        <v>0</v>
      </c>
      <c r="BP50" s="34">
        <v>0</v>
      </c>
      <c r="BQ50" s="34">
        <v>0</v>
      </c>
      <c r="BR50" s="34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>
        <v>0</v>
      </c>
      <c r="CC50" s="34">
        <v>0</v>
      </c>
      <c r="CD50" s="34">
        <v>0</v>
      </c>
      <c r="CE50" s="34">
        <v>0</v>
      </c>
      <c r="CF50" s="34">
        <v>0</v>
      </c>
      <c r="CG50" s="41">
        <v>0</v>
      </c>
      <c r="CH50" s="95" t="s">
        <v>456</v>
      </c>
      <c r="CI50" s="78">
        <v>0</v>
      </c>
      <c r="CJ50" s="72" t="s">
        <v>456</v>
      </c>
      <c r="CK50" s="8" t="s">
        <v>74</v>
      </c>
    </row>
    <row r="51" spans="1:89" s="38" customFormat="1">
      <c r="A51" s="8" t="s">
        <v>432</v>
      </c>
      <c r="B51" s="8" t="s">
        <v>99</v>
      </c>
      <c r="C51" s="8" t="s">
        <v>117</v>
      </c>
      <c r="D51" s="8" t="s">
        <v>74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34">
        <v>0</v>
      </c>
      <c r="CD51" s="34">
        <v>0</v>
      </c>
      <c r="CE51" s="34">
        <v>0</v>
      </c>
      <c r="CF51" s="34">
        <v>0</v>
      </c>
      <c r="CG51" s="41">
        <v>0</v>
      </c>
      <c r="CH51" s="95" t="s">
        <v>456</v>
      </c>
      <c r="CI51" s="78">
        <v>0</v>
      </c>
      <c r="CJ51" s="72" t="s">
        <v>456</v>
      </c>
      <c r="CK51" s="8" t="s">
        <v>74</v>
      </c>
    </row>
    <row r="52" spans="1:89" s="38" customFormat="1" ht="31.5">
      <c r="A52" s="8" t="s">
        <v>433</v>
      </c>
      <c r="B52" s="8" t="s">
        <v>100</v>
      </c>
      <c r="C52" s="8" t="s">
        <v>117</v>
      </c>
      <c r="D52" s="8" t="s">
        <v>74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34">
        <v>0</v>
      </c>
      <c r="BO52" s="34">
        <v>0</v>
      </c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  <c r="CF52" s="34">
        <v>0</v>
      </c>
      <c r="CG52" s="41">
        <v>0</v>
      </c>
      <c r="CH52" s="95" t="s">
        <v>456</v>
      </c>
      <c r="CI52" s="78">
        <v>0</v>
      </c>
      <c r="CJ52" s="72" t="s">
        <v>456</v>
      </c>
      <c r="CK52" s="8" t="s">
        <v>74</v>
      </c>
    </row>
    <row r="53" spans="1:89" s="38" customFormat="1" ht="31.5">
      <c r="A53" s="8" t="s">
        <v>434</v>
      </c>
      <c r="B53" s="8" t="s">
        <v>101</v>
      </c>
      <c r="C53" s="8" t="s">
        <v>117</v>
      </c>
      <c r="D53" s="8">
        <v>221.28442514001921</v>
      </c>
      <c r="E53" s="34">
        <v>0</v>
      </c>
      <c r="F53" s="34">
        <v>80.714906400000004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133">
        <v>5292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80.714906400000004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5292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34">
        <v>0</v>
      </c>
      <c r="CD53" s="34">
        <v>0</v>
      </c>
      <c r="CE53" s="34">
        <v>0</v>
      </c>
      <c r="CF53" s="34">
        <v>0</v>
      </c>
      <c r="CG53" s="41">
        <v>0</v>
      </c>
      <c r="CH53" s="95" t="s">
        <v>456</v>
      </c>
      <c r="CI53" s="78">
        <v>0</v>
      </c>
      <c r="CJ53" s="72" t="s">
        <v>456</v>
      </c>
      <c r="CK53" s="8" t="s">
        <v>74</v>
      </c>
    </row>
    <row r="54" spans="1:89" s="38" customFormat="1" ht="31.5">
      <c r="A54" s="8" t="s">
        <v>435</v>
      </c>
      <c r="B54" s="8" t="s">
        <v>102</v>
      </c>
      <c r="C54" s="8" t="s">
        <v>117</v>
      </c>
      <c r="D54" s="8">
        <v>221.28442514001921</v>
      </c>
      <c r="E54" s="34">
        <v>0</v>
      </c>
      <c r="F54" s="34">
        <v>80.714906400000004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133">
        <v>5292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80.714906400000004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5292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  <c r="CF54" s="34">
        <v>0</v>
      </c>
      <c r="CG54" s="41">
        <v>0</v>
      </c>
      <c r="CH54" s="95" t="s">
        <v>456</v>
      </c>
      <c r="CI54" s="78">
        <v>0</v>
      </c>
      <c r="CJ54" s="72" t="s">
        <v>456</v>
      </c>
      <c r="CK54" s="8" t="s">
        <v>74</v>
      </c>
    </row>
    <row r="55" spans="1:89" s="38" customFormat="1">
      <c r="A55" s="139" t="s">
        <v>435</v>
      </c>
      <c r="B55" s="140" t="s">
        <v>463</v>
      </c>
      <c r="C55" s="141" t="s">
        <v>464</v>
      </c>
      <c r="D55" s="8">
        <v>221.28442514001921</v>
      </c>
      <c r="E55" s="21">
        <v>0</v>
      </c>
      <c r="F55" s="21">
        <v>80.714906400000004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136">
        <v>5292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f>F55</f>
        <v>80.714906400000004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136">
        <f>L55</f>
        <v>5292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4">
        <v>0</v>
      </c>
      <c r="BM55" s="34">
        <v>0</v>
      </c>
      <c r="BN55" s="34">
        <v>0</v>
      </c>
      <c r="BO55" s="34">
        <v>0</v>
      </c>
      <c r="BP55" s="34">
        <v>0</v>
      </c>
      <c r="BQ55" s="34">
        <v>0</v>
      </c>
      <c r="BR55" s="34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>
        <v>0</v>
      </c>
      <c r="BY55" s="34">
        <v>0</v>
      </c>
      <c r="BZ55" s="34">
        <v>0</v>
      </c>
      <c r="CA55" s="34">
        <v>0</v>
      </c>
      <c r="CB55" s="34">
        <v>0</v>
      </c>
      <c r="CC55" s="34">
        <v>0</v>
      </c>
      <c r="CD55" s="34">
        <v>0</v>
      </c>
      <c r="CE55" s="34">
        <v>0</v>
      </c>
      <c r="CF55" s="34">
        <v>0</v>
      </c>
      <c r="CG55" s="41">
        <v>0</v>
      </c>
      <c r="CH55" s="95" t="s">
        <v>456</v>
      </c>
      <c r="CI55" s="78">
        <v>0</v>
      </c>
      <c r="CJ55" s="72" t="s">
        <v>456</v>
      </c>
      <c r="CK55" s="8" t="s">
        <v>74</v>
      </c>
    </row>
    <row r="56" spans="1:89" s="38" customFormat="1" ht="31.5" outlineLevel="1">
      <c r="A56" s="8" t="s">
        <v>436</v>
      </c>
      <c r="B56" s="8" t="s">
        <v>103</v>
      </c>
      <c r="C56" s="8" t="s">
        <v>117</v>
      </c>
      <c r="D56" s="8" t="s">
        <v>74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34">
        <v>0</v>
      </c>
      <c r="BN56" s="34">
        <v>0</v>
      </c>
      <c r="BO56" s="34">
        <v>0</v>
      </c>
      <c r="BP56" s="34">
        <v>0</v>
      </c>
      <c r="BQ56" s="34">
        <v>0</v>
      </c>
      <c r="BR56" s="34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0</v>
      </c>
      <c r="BZ56" s="34">
        <v>0</v>
      </c>
      <c r="CA56" s="34">
        <v>0</v>
      </c>
      <c r="CB56" s="34">
        <v>0</v>
      </c>
      <c r="CC56" s="34">
        <v>0</v>
      </c>
      <c r="CD56" s="34">
        <v>0</v>
      </c>
      <c r="CE56" s="34">
        <v>0</v>
      </c>
      <c r="CF56" s="34">
        <v>0</v>
      </c>
      <c r="CG56" s="41">
        <v>0</v>
      </c>
      <c r="CH56" s="95" t="s">
        <v>456</v>
      </c>
      <c r="CI56" s="78">
        <v>0</v>
      </c>
      <c r="CJ56" s="72" t="s">
        <v>456</v>
      </c>
      <c r="CK56" s="8" t="s">
        <v>74</v>
      </c>
    </row>
    <row r="57" spans="1:89" s="38" customFormat="1" ht="31.5" outlineLevel="1">
      <c r="A57" s="8" t="s">
        <v>437</v>
      </c>
      <c r="B57" s="8" t="s">
        <v>401</v>
      </c>
      <c r="C57" s="8" t="s">
        <v>117</v>
      </c>
      <c r="D57" s="8" t="s">
        <v>74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34">
        <v>0</v>
      </c>
      <c r="BO57" s="34">
        <v>0</v>
      </c>
      <c r="BP57" s="34">
        <v>0</v>
      </c>
      <c r="BQ57" s="34">
        <v>0</v>
      </c>
      <c r="BR57" s="34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>
        <v>0</v>
      </c>
      <c r="CC57" s="34">
        <v>0</v>
      </c>
      <c r="CD57" s="34">
        <v>0</v>
      </c>
      <c r="CE57" s="34">
        <v>0</v>
      </c>
      <c r="CF57" s="34">
        <v>0</v>
      </c>
      <c r="CG57" s="41">
        <v>0</v>
      </c>
      <c r="CH57" s="95" t="s">
        <v>456</v>
      </c>
      <c r="CI57" s="78">
        <v>0</v>
      </c>
      <c r="CJ57" s="72" t="s">
        <v>456</v>
      </c>
      <c r="CK57" s="8" t="s">
        <v>74</v>
      </c>
    </row>
    <row r="58" spans="1:89" s="38" customFormat="1" ht="31.5" outlineLevel="1">
      <c r="A58" s="8" t="s">
        <v>438</v>
      </c>
      <c r="B58" s="8" t="s">
        <v>104</v>
      </c>
      <c r="C58" s="8" t="s">
        <v>117</v>
      </c>
      <c r="D58" s="8" t="s">
        <v>74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>
        <v>0</v>
      </c>
      <c r="BN58" s="34">
        <v>0</v>
      </c>
      <c r="BO58" s="34">
        <v>0</v>
      </c>
      <c r="BP58" s="34">
        <v>0</v>
      </c>
      <c r="BQ58" s="34">
        <v>0</v>
      </c>
      <c r="BR58" s="34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>
        <v>0</v>
      </c>
      <c r="BY58" s="34">
        <v>0</v>
      </c>
      <c r="BZ58" s="34">
        <v>0</v>
      </c>
      <c r="CA58" s="34">
        <v>0</v>
      </c>
      <c r="CB58" s="34">
        <v>0</v>
      </c>
      <c r="CC58" s="34">
        <v>0</v>
      </c>
      <c r="CD58" s="34">
        <v>0</v>
      </c>
      <c r="CE58" s="34">
        <v>0</v>
      </c>
      <c r="CF58" s="34">
        <v>0</v>
      </c>
      <c r="CG58" s="41">
        <v>0</v>
      </c>
      <c r="CH58" s="95" t="s">
        <v>456</v>
      </c>
      <c r="CI58" s="78">
        <v>0</v>
      </c>
      <c r="CJ58" s="72" t="s">
        <v>456</v>
      </c>
      <c r="CK58" s="8" t="s">
        <v>74</v>
      </c>
    </row>
    <row r="59" spans="1:89" s="38" customFormat="1" ht="31.5" outlineLevel="1">
      <c r="A59" s="8" t="s">
        <v>439</v>
      </c>
      <c r="B59" s="8" t="s">
        <v>105</v>
      </c>
      <c r="C59" s="8" t="s">
        <v>117</v>
      </c>
      <c r="D59" s="8" t="s">
        <v>74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4">
        <v>0</v>
      </c>
      <c r="BO59" s="34">
        <v>0</v>
      </c>
      <c r="BP59" s="34">
        <v>0</v>
      </c>
      <c r="BQ59" s="34">
        <v>0</v>
      </c>
      <c r="BR59" s="34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>
        <v>0</v>
      </c>
      <c r="CA59" s="34">
        <v>0</v>
      </c>
      <c r="CB59" s="34">
        <v>0</v>
      </c>
      <c r="CC59" s="34">
        <v>0</v>
      </c>
      <c r="CD59" s="34">
        <v>0</v>
      </c>
      <c r="CE59" s="34">
        <v>0</v>
      </c>
      <c r="CF59" s="34">
        <v>0</v>
      </c>
      <c r="CG59" s="41">
        <v>0</v>
      </c>
      <c r="CH59" s="95" t="s">
        <v>456</v>
      </c>
      <c r="CI59" s="78">
        <v>0</v>
      </c>
      <c r="CJ59" s="72" t="s">
        <v>456</v>
      </c>
      <c r="CK59" s="8" t="s">
        <v>74</v>
      </c>
    </row>
    <row r="60" spans="1:89" s="38" customFormat="1" ht="31.5" outlineLevel="1">
      <c r="A60" s="8" t="s">
        <v>445</v>
      </c>
      <c r="B60" s="8" t="s">
        <v>106</v>
      </c>
      <c r="C60" s="8" t="s">
        <v>117</v>
      </c>
      <c r="D60" s="8" t="s">
        <v>74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34">
        <v>0</v>
      </c>
      <c r="BO60" s="34">
        <v>0</v>
      </c>
      <c r="BP60" s="34">
        <v>0</v>
      </c>
      <c r="BQ60" s="34">
        <v>0</v>
      </c>
      <c r="BR60" s="34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0</v>
      </c>
      <c r="CA60" s="34">
        <v>0</v>
      </c>
      <c r="CB60" s="34">
        <v>0</v>
      </c>
      <c r="CC60" s="34">
        <v>0</v>
      </c>
      <c r="CD60" s="34">
        <v>0</v>
      </c>
      <c r="CE60" s="34">
        <v>0</v>
      </c>
      <c r="CF60" s="34">
        <v>0</v>
      </c>
      <c r="CG60" s="41">
        <v>0</v>
      </c>
      <c r="CH60" s="95" t="s">
        <v>456</v>
      </c>
      <c r="CI60" s="78">
        <v>0</v>
      </c>
      <c r="CJ60" s="72" t="s">
        <v>456</v>
      </c>
      <c r="CK60" s="8" t="s">
        <v>74</v>
      </c>
    </row>
    <row r="61" spans="1:89" s="38" customFormat="1" ht="31.5" outlineLevel="1">
      <c r="A61" s="8" t="s">
        <v>440</v>
      </c>
      <c r="B61" s="8" t="s">
        <v>402</v>
      </c>
      <c r="C61" s="8" t="s">
        <v>117</v>
      </c>
      <c r="D61" s="8" t="s">
        <v>74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34">
        <v>0</v>
      </c>
      <c r="BN61" s="34">
        <v>0</v>
      </c>
      <c r="BO61" s="34">
        <v>0</v>
      </c>
      <c r="BP61" s="34">
        <v>0</v>
      </c>
      <c r="BQ61" s="34">
        <v>0</v>
      </c>
      <c r="BR61" s="34">
        <v>0</v>
      </c>
      <c r="BS61" s="34">
        <v>0</v>
      </c>
      <c r="BT61" s="34">
        <v>0</v>
      </c>
      <c r="BU61" s="34">
        <v>0</v>
      </c>
      <c r="BV61" s="34">
        <v>0</v>
      </c>
      <c r="BW61" s="34">
        <v>0</v>
      </c>
      <c r="BX61" s="34">
        <v>0</v>
      </c>
      <c r="BY61" s="34">
        <v>0</v>
      </c>
      <c r="BZ61" s="34">
        <v>0</v>
      </c>
      <c r="CA61" s="34">
        <v>0</v>
      </c>
      <c r="CB61" s="34">
        <v>0</v>
      </c>
      <c r="CC61" s="34">
        <v>0</v>
      </c>
      <c r="CD61" s="34">
        <v>0</v>
      </c>
      <c r="CE61" s="34">
        <v>0</v>
      </c>
      <c r="CF61" s="34">
        <v>0</v>
      </c>
      <c r="CG61" s="41">
        <v>0</v>
      </c>
      <c r="CH61" s="95" t="s">
        <v>456</v>
      </c>
      <c r="CI61" s="78">
        <v>0</v>
      </c>
      <c r="CJ61" s="72" t="s">
        <v>456</v>
      </c>
      <c r="CK61" s="8" t="s">
        <v>74</v>
      </c>
    </row>
    <row r="62" spans="1:89" s="38" customFormat="1" ht="31.5" outlineLevel="1">
      <c r="A62" s="8" t="s">
        <v>441</v>
      </c>
      <c r="B62" s="8" t="s">
        <v>107</v>
      </c>
      <c r="C62" s="8" t="s">
        <v>117</v>
      </c>
      <c r="D62" s="8" t="s">
        <v>74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34">
        <v>0</v>
      </c>
      <c r="BO62" s="34">
        <v>0</v>
      </c>
      <c r="BP62" s="34">
        <v>0</v>
      </c>
      <c r="BQ62" s="34">
        <v>0</v>
      </c>
      <c r="BR62" s="34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34">
        <v>0</v>
      </c>
      <c r="CA62" s="34">
        <v>0</v>
      </c>
      <c r="CB62" s="34">
        <v>0</v>
      </c>
      <c r="CC62" s="34">
        <v>0</v>
      </c>
      <c r="CD62" s="34">
        <v>0</v>
      </c>
      <c r="CE62" s="34">
        <v>0</v>
      </c>
      <c r="CF62" s="34">
        <v>0</v>
      </c>
      <c r="CG62" s="41">
        <v>0</v>
      </c>
      <c r="CH62" s="95" t="s">
        <v>456</v>
      </c>
      <c r="CI62" s="78">
        <v>0</v>
      </c>
      <c r="CJ62" s="72" t="s">
        <v>456</v>
      </c>
      <c r="CK62" s="8" t="s">
        <v>74</v>
      </c>
    </row>
    <row r="63" spans="1:89" s="38" customFormat="1" ht="31.5" outlineLevel="1">
      <c r="A63" s="8" t="s">
        <v>444</v>
      </c>
      <c r="B63" s="8" t="s">
        <v>108</v>
      </c>
      <c r="C63" s="8" t="s">
        <v>117</v>
      </c>
      <c r="D63" s="8" t="s">
        <v>74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34">
        <v>0</v>
      </c>
      <c r="BO63" s="34">
        <v>0</v>
      </c>
      <c r="BP63" s="34">
        <v>0</v>
      </c>
      <c r="BQ63" s="34">
        <v>0</v>
      </c>
      <c r="BR63" s="34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>
        <v>0</v>
      </c>
      <c r="CC63" s="34">
        <v>0</v>
      </c>
      <c r="CD63" s="34">
        <v>0</v>
      </c>
      <c r="CE63" s="34">
        <v>0</v>
      </c>
      <c r="CF63" s="34">
        <v>0</v>
      </c>
      <c r="CG63" s="41">
        <v>0</v>
      </c>
      <c r="CH63" s="95" t="s">
        <v>456</v>
      </c>
      <c r="CI63" s="78">
        <v>0</v>
      </c>
      <c r="CJ63" s="72" t="s">
        <v>456</v>
      </c>
      <c r="CK63" s="8" t="s">
        <v>74</v>
      </c>
    </row>
    <row r="64" spans="1:89" s="38" customFormat="1" ht="31.5" outlineLevel="1">
      <c r="A64" s="8" t="s">
        <v>442</v>
      </c>
      <c r="B64" s="8" t="s">
        <v>109</v>
      </c>
      <c r="C64" s="8" t="s">
        <v>117</v>
      </c>
      <c r="D64" s="8" t="s">
        <v>74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R64" s="34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>
        <v>0</v>
      </c>
      <c r="CA64" s="34">
        <v>0</v>
      </c>
      <c r="CB64" s="34">
        <v>0</v>
      </c>
      <c r="CC64" s="34">
        <v>0</v>
      </c>
      <c r="CD64" s="34">
        <v>0</v>
      </c>
      <c r="CE64" s="34">
        <v>0</v>
      </c>
      <c r="CF64" s="34">
        <v>0</v>
      </c>
      <c r="CG64" s="41">
        <v>0</v>
      </c>
      <c r="CH64" s="95" t="s">
        <v>456</v>
      </c>
      <c r="CI64" s="78">
        <v>0</v>
      </c>
      <c r="CJ64" s="72" t="s">
        <v>456</v>
      </c>
      <c r="CK64" s="8" t="s">
        <v>74</v>
      </c>
    </row>
    <row r="65" spans="1:89" s="38" customFormat="1" ht="31.5" outlineLevel="1">
      <c r="A65" s="8" t="s">
        <v>443</v>
      </c>
      <c r="B65" s="8" t="s">
        <v>110</v>
      </c>
      <c r="C65" s="8" t="s">
        <v>117</v>
      </c>
      <c r="D65" s="8" t="s">
        <v>74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34">
        <v>0</v>
      </c>
      <c r="BN65" s="34">
        <v>0</v>
      </c>
      <c r="BO65" s="34">
        <v>0</v>
      </c>
      <c r="BP65" s="34">
        <v>0</v>
      </c>
      <c r="BQ65" s="34">
        <v>0</v>
      </c>
      <c r="BR65" s="34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>
        <v>0</v>
      </c>
      <c r="BY65" s="34">
        <v>0</v>
      </c>
      <c r="BZ65" s="34">
        <v>0</v>
      </c>
      <c r="CA65" s="34">
        <v>0</v>
      </c>
      <c r="CB65" s="34">
        <v>0</v>
      </c>
      <c r="CC65" s="34">
        <v>0</v>
      </c>
      <c r="CD65" s="34">
        <v>0</v>
      </c>
      <c r="CE65" s="34">
        <v>0</v>
      </c>
      <c r="CF65" s="34">
        <v>0</v>
      </c>
      <c r="CG65" s="41">
        <v>0</v>
      </c>
      <c r="CH65" s="95" t="s">
        <v>456</v>
      </c>
      <c r="CI65" s="78">
        <v>0</v>
      </c>
      <c r="CJ65" s="72" t="s">
        <v>456</v>
      </c>
      <c r="CK65" s="8" t="s">
        <v>74</v>
      </c>
    </row>
    <row r="66" spans="1:89" s="38" customFormat="1" ht="47.25" outlineLevel="1">
      <c r="A66" s="8" t="s">
        <v>448</v>
      </c>
      <c r="B66" s="8" t="s">
        <v>111</v>
      </c>
      <c r="C66" s="8" t="s">
        <v>117</v>
      </c>
      <c r="D66" s="8" t="s">
        <v>74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>
        <v>0</v>
      </c>
      <c r="BN66" s="34">
        <v>0</v>
      </c>
      <c r="BO66" s="34">
        <v>0</v>
      </c>
      <c r="BP66" s="34">
        <v>0</v>
      </c>
      <c r="BQ66" s="34">
        <v>0</v>
      </c>
      <c r="BR66" s="34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>
        <v>0</v>
      </c>
      <c r="BY66" s="34">
        <v>0</v>
      </c>
      <c r="BZ66" s="34">
        <v>0</v>
      </c>
      <c r="CA66" s="34">
        <v>0</v>
      </c>
      <c r="CB66" s="34">
        <v>0</v>
      </c>
      <c r="CC66" s="34">
        <v>0</v>
      </c>
      <c r="CD66" s="34">
        <v>0</v>
      </c>
      <c r="CE66" s="34">
        <v>0</v>
      </c>
      <c r="CF66" s="34">
        <v>0</v>
      </c>
      <c r="CG66" s="41">
        <v>0</v>
      </c>
      <c r="CH66" s="95" t="s">
        <v>456</v>
      </c>
      <c r="CI66" s="78">
        <v>0</v>
      </c>
      <c r="CJ66" s="72" t="s">
        <v>456</v>
      </c>
      <c r="CK66" s="8" t="s">
        <v>74</v>
      </c>
    </row>
    <row r="67" spans="1:89" s="38" customFormat="1" ht="47.25" outlineLevel="1">
      <c r="A67" s="8" t="s">
        <v>449</v>
      </c>
      <c r="B67" s="8" t="s">
        <v>112</v>
      </c>
      <c r="C67" s="8" t="s">
        <v>117</v>
      </c>
      <c r="D67" s="8" t="s">
        <v>74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>
        <v>0</v>
      </c>
      <c r="BN67" s="34">
        <v>0</v>
      </c>
      <c r="BO67" s="34">
        <v>0</v>
      </c>
      <c r="BP67" s="34">
        <v>0</v>
      </c>
      <c r="BQ67" s="34">
        <v>0</v>
      </c>
      <c r="BR67" s="34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4">
        <v>0</v>
      </c>
      <c r="BY67" s="34">
        <v>0</v>
      </c>
      <c r="BZ67" s="34">
        <v>0</v>
      </c>
      <c r="CA67" s="34">
        <v>0</v>
      </c>
      <c r="CB67" s="34">
        <v>0</v>
      </c>
      <c r="CC67" s="34">
        <v>0</v>
      </c>
      <c r="CD67" s="34">
        <v>0</v>
      </c>
      <c r="CE67" s="34">
        <v>0</v>
      </c>
      <c r="CF67" s="34">
        <v>0</v>
      </c>
      <c r="CG67" s="41">
        <v>0</v>
      </c>
      <c r="CH67" s="95" t="s">
        <v>456</v>
      </c>
      <c r="CI67" s="78">
        <v>0</v>
      </c>
      <c r="CJ67" s="72" t="s">
        <v>456</v>
      </c>
      <c r="CK67" s="8" t="s">
        <v>74</v>
      </c>
    </row>
    <row r="68" spans="1:89" s="38" customFormat="1" ht="47.25" outlineLevel="1">
      <c r="A68" s="8" t="s">
        <v>450</v>
      </c>
      <c r="B68" s="8" t="s">
        <v>113</v>
      </c>
      <c r="C68" s="8" t="s">
        <v>117</v>
      </c>
      <c r="D68" s="8" t="s">
        <v>74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34">
        <v>0</v>
      </c>
      <c r="BN68" s="34">
        <v>0</v>
      </c>
      <c r="BO68" s="34">
        <v>0</v>
      </c>
      <c r="BP68" s="34">
        <v>0</v>
      </c>
      <c r="BQ68" s="34">
        <v>0</v>
      </c>
      <c r="BR68" s="34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4">
        <v>0</v>
      </c>
      <c r="BY68" s="34">
        <v>0</v>
      </c>
      <c r="BZ68" s="34">
        <v>0</v>
      </c>
      <c r="CA68" s="34">
        <v>0</v>
      </c>
      <c r="CB68" s="34">
        <v>0</v>
      </c>
      <c r="CC68" s="34">
        <v>0</v>
      </c>
      <c r="CD68" s="34">
        <v>0</v>
      </c>
      <c r="CE68" s="34">
        <v>0</v>
      </c>
      <c r="CF68" s="34">
        <v>0</v>
      </c>
      <c r="CG68" s="41">
        <v>0</v>
      </c>
      <c r="CH68" s="95" t="s">
        <v>456</v>
      </c>
      <c r="CI68" s="78">
        <v>0</v>
      </c>
      <c r="CJ68" s="72" t="s">
        <v>456</v>
      </c>
      <c r="CK68" s="8" t="s">
        <v>74</v>
      </c>
    </row>
    <row r="69" spans="1:89" s="38" customFormat="1" ht="31.5" outlineLevel="1">
      <c r="A69" s="8" t="s">
        <v>412</v>
      </c>
      <c r="B69" s="8" t="s">
        <v>114</v>
      </c>
      <c r="C69" s="8" t="s">
        <v>117</v>
      </c>
      <c r="D69" s="8" t="s">
        <v>74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34">
        <v>0</v>
      </c>
      <c r="BO69" s="34">
        <v>0</v>
      </c>
      <c r="BP69" s="34">
        <v>0</v>
      </c>
      <c r="BQ69" s="34">
        <v>0</v>
      </c>
      <c r="BR69" s="34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4">
        <v>0</v>
      </c>
      <c r="BY69" s="34">
        <v>0</v>
      </c>
      <c r="BZ69" s="34">
        <v>0</v>
      </c>
      <c r="CA69" s="34">
        <v>0</v>
      </c>
      <c r="CB69" s="34">
        <v>0</v>
      </c>
      <c r="CC69" s="34">
        <v>0</v>
      </c>
      <c r="CD69" s="34">
        <v>0</v>
      </c>
      <c r="CE69" s="34">
        <v>0</v>
      </c>
      <c r="CF69" s="34">
        <v>0</v>
      </c>
      <c r="CG69" s="41">
        <v>0</v>
      </c>
      <c r="CH69" s="95" t="s">
        <v>456</v>
      </c>
      <c r="CI69" s="78">
        <v>0</v>
      </c>
      <c r="CJ69" s="72" t="s">
        <v>456</v>
      </c>
      <c r="CK69" s="8" t="s">
        <v>74</v>
      </c>
    </row>
    <row r="70" spans="1:89" s="38" customFormat="1" ht="31.5" outlineLevel="1">
      <c r="A70" s="8" t="s">
        <v>413</v>
      </c>
      <c r="B70" s="8" t="s">
        <v>115</v>
      </c>
      <c r="C70" s="8" t="s">
        <v>117</v>
      </c>
      <c r="D70" s="8" t="s">
        <v>74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34">
        <v>0</v>
      </c>
      <c r="BN70" s="34">
        <v>0</v>
      </c>
      <c r="BO70" s="34">
        <v>0</v>
      </c>
      <c r="BP70" s="34">
        <v>0</v>
      </c>
      <c r="BQ70" s="34">
        <v>0</v>
      </c>
      <c r="BR70" s="34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34">
        <v>0</v>
      </c>
      <c r="CA70" s="34">
        <v>0</v>
      </c>
      <c r="CB70" s="34">
        <v>0</v>
      </c>
      <c r="CC70" s="34">
        <v>0</v>
      </c>
      <c r="CD70" s="34">
        <v>0</v>
      </c>
      <c r="CE70" s="34">
        <v>0</v>
      </c>
      <c r="CF70" s="34">
        <v>0</v>
      </c>
      <c r="CG70" s="41">
        <v>0</v>
      </c>
      <c r="CH70" s="95" t="s">
        <v>456</v>
      </c>
      <c r="CI70" s="78">
        <v>0</v>
      </c>
      <c r="CJ70" s="72" t="s">
        <v>456</v>
      </c>
      <c r="CK70" s="8" t="s">
        <v>74</v>
      </c>
    </row>
    <row r="71" spans="1:89" s="38" customFormat="1">
      <c r="A71" s="8" t="s">
        <v>414</v>
      </c>
      <c r="B71" s="8" t="s">
        <v>116</v>
      </c>
      <c r="C71" s="8" t="s">
        <v>117</v>
      </c>
      <c r="D71" s="8" t="s">
        <v>74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34">
        <v>0</v>
      </c>
      <c r="BO71" s="34">
        <v>0</v>
      </c>
      <c r="BP71" s="34">
        <v>0</v>
      </c>
      <c r="BQ71" s="34">
        <v>0</v>
      </c>
      <c r="BR71" s="34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>
        <v>0</v>
      </c>
      <c r="BY71" s="34">
        <v>0</v>
      </c>
      <c r="BZ71" s="34">
        <v>0</v>
      </c>
      <c r="CA71" s="34">
        <v>0</v>
      </c>
      <c r="CB71" s="34">
        <v>0</v>
      </c>
      <c r="CC71" s="34">
        <v>0</v>
      </c>
      <c r="CD71" s="34">
        <v>0</v>
      </c>
      <c r="CE71" s="34">
        <v>0</v>
      </c>
      <c r="CF71" s="34">
        <v>0</v>
      </c>
      <c r="CG71" s="41">
        <v>0</v>
      </c>
      <c r="CH71" s="95" t="s">
        <v>456</v>
      </c>
      <c r="CI71" s="78">
        <v>0</v>
      </c>
      <c r="CJ71" s="72" t="s">
        <v>456</v>
      </c>
      <c r="CK71" s="8" t="s">
        <v>74</v>
      </c>
    </row>
    <row r="72" spans="1:89" s="38" customFormat="1">
      <c r="A72" s="37"/>
      <c r="B72" s="13"/>
      <c r="C72" s="13"/>
      <c r="D72" s="13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84"/>
      <c r="CI72" s="53"/>
      <c r="CJ72" s="7"/>
      <c r="CK72" s="7"/>
    </row>
    <row r="73" spans="1:89">
      <c r="A73" s="159" t="s">
        <v>4</v>
      </c>
      <c r="B73" s="159"/>
      <c r="C73" s="150"/>
      <c r="D73" s="150"/>
      <c r="E73" s="96"/>
      <c r="F73" s="96"/>
      <c r="G73" s="96"/>
      <c r="H73" s="96"/>
      <c r="I73" s="96"/>
      <c r="J73" s="96"/>
      <c r="K73" s="96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61"/>
      <c r="AA73" s="61"/>
      <c r="AB73" s="8"/>
      <c r="AC73" s="8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20"/>
      <c r="CH73" s="20"/>
      <c r="CI73" s="20"/>
      <c r="CJ73" s="20"/>
      <c r="CK73" s="20"/>
    </row>
    <row r="74" spans="1:89">
      <c r="A74" s="154"/>
      <c r="B74" s="154" t="s">
        <v>6</v>
      </c>
      <c r="C74" s="154"/>
      <c r="D74" s="154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20"/>
      <c r="CH74" s="20"/>
      <c r="CI74" s="20"/>
      <c r="CJ74" s="20"/>
      <c r="CK74" s="20"/>
    </row>
    <row r="75" spans="1:89">
      <c r="A75" s="154">
        <v>1</v>
      </c>
      <c r="B75" s="62" t="s">
        <v>1</v>
      </c>
      <c r="C75" s="154"/>
      <c r="D75" s="154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20"/>
      <c r="CH75" s="20"/>
      <c r="CI75" s="20"/>
      <c r="CJ75" s="20"/>
      <c r="CK75" s="20"/>
    </row>
    <row r="76" spans="1:89">
      <c r="A76" s="154">
        <v>2</v>
      </c>
      <c r="B76" s="62" t="s">
        <v>3</v>
      </c>
      <c r="C76" s="154"/>
      <c r="D76" s="154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20"/>
      <c r="CH76" s="20"/>
      <c r="CI76" s="20"/>
      <c r="CJ76" s="20"/>
      <c r="CK76" s="20"/>
    </row>
    <row r="77" spans="1:89">
      <c r="A77" s="154" t="s">
        <v>2</v>
      </c>
      <c r="B77" s="154"/>
      <c r="C77" s="154"/>
      <c r="D77" s="154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20"/>
      <c r="CH77" s="20"/>
      <c r="CI77" s="20"/>
      <c r="CJ77" s="20"/>
      <c r="CK77" s="20"/>
    </row>
    <row r="78" spans="1:89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63"/>
      <c r="Z78" s="54"/>
      <c r="AA78" s="54"/>
      <c r="AB78" s="54"/>
      <c r="AC78" s="54"/>
    </row>
    <row r="79" spans="1:89">
      <c r="A79" s="54"/>
      <c r="B79" s="149" t="s">
        <v>8</v>
      </c>
      <c r="C79" s="149"/>
      <c r="D79" s="149"/>
      <c r="E79" s="149"/>
      <c r="F79" s="149"/>
      <c r="G79" s="149"/>
      <c r="H79" s="149"/>
      <c r="I79" s="149"/>
      <c r="J79" s="149"/>
      <c r="K79" s="149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63"/>
      <c r="Z79" s="54"/>
      <c r="AA79" s="54"/>
      <c r="AB79" s="54"/>
      <c r="AC79" s="54"/>
    </row>
    <row r="80" spans="1:89">
      <c r="A80" s="54"/>
      <c r="B80" s="158" t="s">
        <v>9</v>
      </c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54"/>
      <c r="Q80" s="54"/>
      <c r="R80" s="54"/>
      <c r="S80" s="54"/>
      <c r="T80" s="54"/>
      <c r="U80" s="54"/>
      <c r="V80" s="54"/>
      <c r="W80" s="54"/>
      <c r="X80" s="54"/>
      <c r="Y80" s="63"/>
      <c r="Z80" s="54"/>
      <c r="AA80" s="54"/>
      <c r="AB80" s="54"/>
      <c r="AC80" s="54"/>
    </row>
    <row r="81" spans="1:29">
      <c r="A81" s="54"/>
      <c r="B81" s="4" t="s">
        <v>10</v>
      </c>
      <c r="R81" s="54"/>
      <c r="S81" s="54"/>
      <c r="T81" s="54"/>
      <c r="U81" s="54"/>
      <c r="V81" s="54"/>
      <c r="W81" s="54"/>
      <c r="X81" s="54"/>
      <c r="Y81" s="63"/>
      <c r="Z81" s="54"/>
      <c r="AA81" s="54"/>
      <c r="AB81" s="54"/>
      <c r="AC81" s="54"/>
    </row>
    <row r="82" spans="1:29">
      <c r="A82" s="54"/>
      <c r="R82" s="54"/>
      <c r="S82" s="54"/>
      <c r="T82" s="54"/>
      <c r="U82" s="54"/>
      <c r="V82" s="54"/>
      <c r="W82" s="54"/>
      <c r="X82" s="54"/>
      <c r="Y82" s="63"/>
      <c r="Z82" s="54"/>
      <c r="AA82" s="54"/>
      <c r="AB82" s="54"/>
      <c r="AC82" s="54"/>
    </row>
    <row r="83" spans="1:29">
      <c r="A83" s="54"/>
      <c r="B83" s="157" t="s">
        <v>11</v>
      </c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54"/>
      <c r="S83" s="54"/>
      <c r="T83" s="54"/>
      <c r="U83" s="54"/>
      <c r="V83" s="54"/>
      <c r="W83" s="54"/>
      <c r="X83" s="54"/>
      <c r="Y83" s="63"/>
      <c r="Z83" s="54"/>
      <c r="AA83" s="54"/>
      <c r="AB83" s="54"/>
      <c r="AC83" s="54"/>
    </row>
    <row r="84" spans="1:29">
      <c r="A84" s="54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63"/>
      <c r="Z84" s="54"/>
      <c r="AA84" s="54"/>
      <c r="AB84" s="54"/>
      <c r="AC84" s="54"/>
    </row>
    <row r="85" spans="1:29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63"/>
      <c r="Z85" s="54"/>
      <c r="AA85" s="54"/>
      <c r="AB85" s="54"/>
      <c r="AC85" s="54"/>
    </row>
    <row r="86" spans="1:29">
      <c r="A86" s="64"/>
    </row>
    <row r="87" spans="1:29">
      <c r="A87" s="86"/>
      <c r="L87" s="66"/>
      <c r="P87" s="9"/>
      <c r="Q87" s="9"/>
      <c r="R87" s="9"/>
      <c r="S87" s="9"/>
    </row>
    <row r="88" spans="1:29" ht="21" customHeight="1">
      <c r="B88" s="1"/>
      <c r="C88" s="1"/>
      <c r="D88" s="1"/>
      <c r="E88" s="1"/>
      <c r="F88" s="1"/>
      <c r="G88" s="1"/>
      <c r="H88" s="1"/>
      <c r="I88" s="1"/>
      <c r="J88" s="1"/>
      <c r="K88" s="1"/>
      <c r="M88" s="67"/>
      <c r="P88" s="68"/>
      <c r="R88" s="68"/>
      <c r="S88" s="68"/>
      <c r="T88" s="68"/>
      <c r="U88" s="68"/>
      <c r="W88" s="9"/>
      <c r="X88" s="9"/>
      <c r="Z88" s="9"/>
      <c r="AA88" s="9"/>
      <c r="AB88" s="9"/>
      <c r="AC88" s="9"/>
    </row>
  </sheetData>
  <customSheetViews>
    <customSheetView guid="{86ABB103-B007-4CE7-BE9F-F4EED57FA42A}" scale="70" showAutoFilter="1" showRuler="0" topLeftCell="A18">
      <pane xSplit="3" ySplit="8" topLeftCell="BZ71" activePane="bottomRight" state="frozen"/>
      <selection pane="bottomRight" activeCell="CK70" sqref="CK70:CK71"/>
      <colBreaks count="1" manualBreakCount="1">
        <brk id="19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5:CK72"/>
    </customSheetView>
    <customSheetView guid="{3D603C49-EBC1-43B4-BA5A-D28E6804272F}" scale="61" showPageBreaks="1" printArea="1" showAutoFilter="1" showRuler="0" topLeftCell="A18">
      <pane xSplit="3" ySplit="8" topLeftCell="AN26" activePane="bottomRight" state="frozen"/>
      <selection pane="bottomRight" activeCell="AZ85" sqref="AZ85"/>
      <colBreaks count="1" manualBreakCount="1">
        <brk id="17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5:CA79"/>
    </customSheetView>
    <customSheetView guid="{46F3B4D0-B349-4A77-BC60-6CBCDA0A8977}" scale="61" showPageBreaks="1" printArea="1" showAutoFilter="1" showRuler="0" topLeftCell="A18">
      <pane xSplit="3" ySplit="8" topLeftCell="AN26" activePane="bottomRight" state="frozen"/>
      <selection pane="bottomRight" activeCell="AZ85" sqref="AZ85"/>
      <colBreaks count="1" manualBreakCount="1">
        <brk id="17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5:CA79"/>
    </customSheetView>
    <customSheetView guid="{8F1D26EC-2A17-448C-B03E-3E3FACB015C6}" scale="61" showPageBreaks="1" printArea="1" showAutoFilter="1" showRuler="0" topLeftCell="A19">
      <pane xSplit="2" ySplit="8" topLeftCell="C78" activePane="bottomRight" state="frozen"/>
      <selection pane="bottomRight" activeCell="A84" sqref="A84:XFD87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CA100"/>
    </customSheetView>
    <customSheetView guid="{802102DC-FBE0-4A84-A4E5-B623C4572B73}" scale="61" showPageBreaks="1" printArea="1" showAutoFilter="1" showRuler="0" topLeftCell="A19">
      <pane xSplit="2" ySplit="8" topLeftCell="C78" activePane="bottomRight" state="frozen"/>
      <selection pane="bottomRight" activeCell="B25" sqref="B25:B84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CA100"/>
    </customSheetView>
    <customSheetView guid="{2B944529-4431-4AE3-A585-21D645644E2B}" scale="61" showPageBreaks="1" printArea="1" showAutoFilter="1" showRuler="0" topLeftCell="A16">
      <pane xSplit="3" ySplit="11" topLeftCell="D172" activePane="bottomRight" state="frozen"/>
      <selection pane="bottomRight" activeCell="A16" sqref="A1:XFD1048576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CA90"/>
    </customSheetView>
    <customSheetView guid="{68608AB4-99AC-4E4C-A27D-0DD29BE6EC94}" scale="60" showPageBreaks="1" printArea="1" showAutoFilter="1" hiddenColumns="1" showRuler="0" topLeftCell="A16">
      <pane xSplit="3" ySplit="11" topLeftCell="D51" activePane="bottomRight" state="frozen"/>
      <selection pane="bottomRight" activeCell="J37" sqref="J37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6:CA643"/>
    </customSheetView>
    <customSheetView guid="{74CE0FEA-305F-4C35-BF60-A17DA60785C5}" scale="61" showPageBreaks="1" printArea="1" showAutoFilter="1" showRuler="0" topLeftCell="A16">
      <pane xSplit="3" ySplit="11" topLeftCell="D27" activePane="bottomRight" state="frozen"/>
      <selection pane="bottomRight" activeCell="H40" sqref="H40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6:CA486"/>
    </customSheetView>
    <customSheetView guid="{42B48FC3-AF49-449D-A5C7-14813B750A60}" scale="61" showPageBreaks="1" printArea="1" showAutoFilter="1" showRuler="0" topLeftCell="A19">
      <pane xSplit="2" ySplit="8" topLeftCell="BB27" activePane="bottomRight" state="frozen"/>
      <selection pane="bottomRight" activeCell="BV94" sqref="BV25:BV94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5:CA100"/>
    </customSheetView>
    <customSheetView guid="{7DEB5728-2FB9-407E-AD51-935C096482A6}" scale="70" showAutoFilter="1" showRuler="0" topLeftCell="A18">
      <pane xSplit="3" ySplit="8" topLeftCell="BZ71" activePane="bottomRight" state="frozen"/>
      <selection pane="bottomRight" activeCell="CK70" sqref="CK70:CK71"/>
      <colBreaks count="1" manualBreakCount="1">
        <brk id="19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5:CK72"/>
    </customSheetView>
    <customSheetView guid="{48A60FB0-9A73-41A3-99DB-17520660C91A}" scale="70" showPageBreaks="1" printArea="1" showAutoFilter="1" showRuler="0" topLeftCell="A18">
      <pane xSplit="3" ySplit="8" topLeftCell="BZ71" activePane="bottomRight" state="frozen"/>
      <selection pane="bottomRight" activeCell="CK70" sqref="CK70:CK71"/>
      <colBreaks count="1" manualBreakCount="1">
        <brk id="19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1"/>
      <headerFooter alignWithMargins="0"/>
      <autoFilter ref="A25:CK72"/>
    </customSheetView>
  </customSheetViews>
  <mergeCells count="43">
    <mergeCell ref="A12:AR12"/>
    <mergeCell ref="A13:AR13"/>
    <mergeCell ref="A18:AR18"/>
    <mergeCell ref="A4:AR4"/>
    <mergeCell ref="A7:AR7"/>
    <mergeCell ref="A10:AR10"/>
    <mergeCell ref="A5:AR5"/>
    <mergeCell ref="A8:AR8"/>
    <mergeCell ref="A73:B73"/>
    <mergeCell ref="B80:O80"/>
    <mergeCell ref="B83:Q83"/>
    <mergeCell ref="M21:T21"/>
    <mergeCell ref="U21:AB21"/>
    <mergeCell ref="A19:A23"/>
    <mergeCell ref="B19:B23"/>
    <mergeCell ref="C19:C23"/>
    <mergeCell ref="D19:D23"/>
    <mergeCell ref="CK19:CK23"/>
    <mergeCell ref="E20:AR20"/>
    <mergeCell ref="AS20:CF20"/>
    <mergeCell ref="CG20:CJ21"/>
    <mergeCell ref="E21:L21"/>
    <mergeCell ref="BY21:CF21"/>
    <mergeCell ref="F22:L22"/>
    <mergeCell ref="N22:T22"/>
    <mergeCell ref="V22:AB22"/>
    <mergeCell ref="AD22:AJ22"/>
    <mergeCell ref="AL22:AR22"/>
    <mergeCell ref="AT22:AZ22"/>
    <mergeCell ref="BB22:BH22"/>
    <mergeCell ref="BJ22:BP22"/>
    <mergeCell ref="BR22:BX22"/>
    <mergeCell ref="AC21:AJ21"/>
    <mergeCell ref="BZ22:CF22"/>
    <mergeCell ref="CG22:CH22"/>
    <mergeCell ref="CI22:CJ22"/>
    <mergeCell ref="E19:AR19"/>
    <mergeCell ref="AS19:CJ19"/>
    <mergeCell ref="AK21:AR21"/>
    <mergeCell ref="AS21:AZ21"/>
    <mergeCell ref="BA21:BH21"/>
    <mergeCell ref="BI21:BP21"/>
    <mergeCell ref="BQ21:BX21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2"/>
  <headerFooter alignWithMargins="0"/>
  <colBreaks count="1" manualBreakCount="1">
    <brk id="19" max="45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N88"/>
  <sheetViews>
    <sheetView showRuler="0" zoomScale="70" zoomScaleNormal="70" zoomScaleSheetLayoutView="70" workbookViewId="0">
      <selection activeCell="A46" sqref="A46:XFD46"/>
    </sheetView>
  </sheetViews>
  <sheetFormatPr defaultColWidth="9" defaultRowHeight="15.75" outlineLevelRow="1"/>
  <cols>
    <col min="1" max="1" width="8.875" style="4" customWidth="1"/>
    <col min="2" max="2" width="55.375" style="4" customWidth="1"/>
    <col min="3" max="3" width="13.375" style="4" customWidth="1"/>
    <col min="4" max="4" width="18.75" style="4" customWidth="1"/>
    <col min="5" max="8" width="5.875" style="4" customWidth="1"/>
    <col min="9" max="9" width="5" style="4" bestFit="1" customWidth="1"/>
    <col min="10" max="10" width="5.875" style="50" customWidth="1"/>
    <col min="11" max="40" width="5.875" style="4" customWidth="1"/>
    <col min="41" max="16384" width="9" style="4"/>
  </cols>
  <sheetData>
    <row r="1" spans="1:40" s="25" customFormat="1" ht="18.75">
      <c r="AN1" s="55" t="s">
        <v>66</v>
      </c>
    </row>
    <row r="2" spans="1:40" s="25" customFormat="1" ht="18.75">
      <c r="AN2" s="56" t="s">
        <v>7</v>
      </c>
    </row>
    <row r="3" spans="1:40" s="25" customFormat="1" ht="18.75">
      <c r="AN3" s="56" t="s">
        <v>134</v>
      </c>
    </row>
    <row r="4" spans="1:40" s="46" customFormat="1" ht="40.5" customHeight="1">
      <c r="A4" s="196" t="s">
        <v>135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</row>
    <row r="5" spans="1:40" s="45" customFormat="1" ht="18.75" customHeight="1">
      <c r="A5" s="168" t="s">
        <v>486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</row>
    <row r="6" spans="1:40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</row>
    <row r="7" spans="1:40" s="45" customFormat="1" ht="18.75" customHeight="1">
      <c r="A7" s="168" t="s">
        <v>469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</row>
    <row r="8" spans="1:40" s="25" customFormat="1">
      <c r="A8" s="166" t="s">
        <v>136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</row>
    <row r="9" spans="1:40" s="25" customFormat="1">
      <c r="A9" s="142"/>
      <c r="B9" s="142"/>
      <c r="C9" s="142"/>
      <c r="D9" s="142"/>
      <c r="E9" s="142"/>
      <c r="F9" s="142"/>
      <c r="G9" s="142"/>
      <c r="H9" s="142"/>
      <c r="I9" s="142"/>
      <c r="J9" s="142"/>
    </row>
    <row r="10" spans="1:40" s="25" customFormat="1" ht="18.75">
      <c r="A10" s="169" t="s">
        <v>460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</row>
    <row r="11" spans="1:40" s="25" customFormat="1"/>
    <row r="12" spans="1:40" s="25" customFormat="1" ht="18.75">
      <c r="A12" s="165" t="s">
        <v>461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</row>
    <row r="13" spans="1:40" s="25" customFormat="1">
      <c r="A13" s="166" t="s">
        <v>137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</row>
    <row r="14" spans="1:40" ht="18.75" customHeight="1"/>
    <row r="15" spans="1:40" ht="18.75" customHeight="1"/>
    <row r="17" spans="1:40" s="6" customFormat="1"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</row>
    <row r="18" spans="1:40">
      <c r="E18" s="69"/>
      <c r="G18" s="69"/>
      <c r="J18" s="58"/>
      <c r="Q18" s="69"/>
      <c r="S18" s="69"/>
      <c r="V18" s="69"/>
      <c r="W18" s="69"/>
      <c r="Y18" s="69"/>
      <c r="AB18" s="69"/>
      <c r="AC18" s="69"/>
      <c r="AE18" s="69"/>
      <c r="AH18" s="69"/>
      <c r="AI18" s="69"/>
      <c r="AK18" s="69"/>
      <c r="AN18" s="69"/>
    </row>
    <row r="19" spans="1:40" ht="18.75">
      <c r="A19" s="97"/>
      <c r="B19" s="97"/>
      <c r="C19" s="97"/>
      <c r="D19" s="97"/>
      <c r="E19" s="74"/>
      <c r="F19" s="74"/>
      <c r="G19" s="74"/>
      <c r="H19" s="74"/>
      <c r="I19" s="77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</row>
    <row r="20" spans="1:40" ht="29.25" customHeight="1">
      <c r="A20" s="160" t="s">
        <v>35</v>
      </c>
      <c r="B20" s="160" t="s">
        <v>36</v>
      </c>
      <c r="C20" s="160" t="s">
        <v>30</v>
      </c>
      <c r="D20" s="161" t="s">
        <v>142</v>
      </c>
      <c r="E20" s="197" t="s">
        <v>470</v>
      </c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  <c r="AE20" s="198"/>
      <c r="AF20" s="198"/>
      <c r="AG20" s="198"/>
      <c r="AH20" s="198"/>
      <c r="AI20" s="198"/>
      <c r="AJ20" s="198"/>
      <c r="AK20" s="198"/>
      <c r="AL20" s="198"/>
      <c r="AM20" s="198"/>
      <c r="AN20" s="199"/>
    </row>
    <row r="21" spans="1:40" ht="29.25" customHeight="1">
      <c r="A21" s="160"/>
      <c r="B21" s="160"/>
      <c r="C21" s="160"/>
      <c r="D21" s="162"/>
      <c r="E21" s="193" t="s">
        <v>22</v>
      </c>
      <c r="F21" s="194"/>
      <c r="G21" s="194"/>
      <c r="H21" s="194"/>
      <c r="I21" s="194"/>
      <c r="J21" s="195"/>
      <c r="K21" s="193" t="s">
        <v>23</v>
      </c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  <c r="Z21" s="194"/>
      <c r="AA21" s="194"/>
      <c r="AB21" s="194"/>
      <c r="AC21" s="194"/>
      <c r="AD21" s="194"/>
      <c r="AE21" s="194"/>
      <c r="AF21" s="194"/>
      <c r="AG21" s="194"/>
      <c r="AH21" s="194"/>
      <c r="AI21" s="194"/>
      <c r="AJ21" s="194"/>
      <c r="AK21" s="194"/>
      <c r="AL21" s="194"/>
      <c r="AM21" s="194"/>
      <c r="AN21" s="195"/>
    </row>
    <row r="22" spans="1:40" ht="29.25" customHeight="1">
      <c r="A22" s="160"/>
      <c r="B22" s="160"/>
      <c r="C22" s="160"/>
      <c r="D22" s="162"/>
      <c r="E22" s="192" t="s">
        <v>59</v>
      </c>
      <c r="F22" s="192"/>
      <c r="G22" s="192"/>
      <c r="H22" s="192"/>
      <c r="I22" s="192"/>
      <c r="J22" s="192"/>
      <c r="K22" s="192" t="s">
        <v>59</v>
      </c>
      <c r="L22" s="192"/>
      <c r="M22" s="192"/>
      <c r="N22" s="192"/>
      <c r="O22" s="192"/>
      <c r="P22" s="192"/>
      <c r="Q22" s="192" t="s">
        <v>31</v>
      </c>
      <c r="R22" s="192"/>
      <c r="S22" s="192"/>
      <c r="T22" s="192"/>
      <c r="U22" s="192"/>
      <c r="V22" s="192"/>
      <c r="W22" s="192" t="s">
        <v>60</v>
      </c>
      <c r="X22" s="192"/>
      <c r="Y22" s="192"/>
      <c r="Z22" s="192"/>
      <c r="AA22" s="192"/>
      <c r="AB22" s="192"/>
      <c r="AC22" s="192" t="s">
        <v>25</v>
      </c>
      <c r="AD22" s="192"/>
      <c r="AE22" s="192"/>
      <c r="AF22" s="192"/>
      <c r="AG22" s="192"/>
      <c r="AH22" s="192"/>
      <c r="AI22" s="192" t="s">
        <v>26</v>
      </c>
      <c r="AJ22" s="192"/>
      <c r="AK22" s="192"/>
      <c r="AL22" s="192"/>
      <c r="AM22" s="192"/>
      <c r="AN22" s="192"/>
    </row>
    <row r="23" spans="1:40" ht="114" customHeight="1">
      <c r="A23" s="160"/>
      <c r="B23" s="160"/>
      <c r="C23" s="160"/>
      <c r="D23" s="163"/>
      <c r="E23" s="33" t="s">
        <v>51</v>
      </c>
      <c r="F23" s="33" t="s">
        <v>52</v>
      </c>
      <c r="G23" s="33" t="s">
        <v>53</v>
      </c>
      <c r="H23" s="33" t="s">
        <v>54</v>
      </c>
      <c r="I23" s="33" t="s">
        <v>452</v>
      </c>
      <c r="J23" s="33" t="s">
        <v>76</v>
      </c>
      <c r="K23" s="33" t="s">
        <v>51</v>
      </c>
      <c r="L23" s="33" t="s">
        <v>52</v>
      </c>
      <c r="M23" s="33" t="s">
        <v>53</v>
      </c>
      <c r="N23" s="33" t="s">
        <v>54</v>
      </c>
      <c r="O23" s="33" t="s">
        <v>452</v>
      </c>
      <c r="P23" s="33" t="s">
        <v>76</v>
      </c>
      <c r="Q23" s="33" t="s">
        <v>51</v>
      </c>
      <c r="R23" s="33" t="s">
        <v>52</v>
      </c>
      <c r="S23" s="33" t="s">
        <v>53</v>
      </c>
      <c r="T23" s="33" t="s">
        <v>54</v>
      </c>
      <c r="U23" s="33" t="s">
        <v>452</v>
      </c>
      <c r="V23" s="33" t="s">
        <v>76</v>
      </c>
      <c r="W23" s="33" t="s">
        <v>51</v>
      </c>
      <c r="X23" s="33" t="s">
        <v>52</v>
      </c>
      <c r="Y23" s="33" t="s">
        <v>53</v>
      </c>
      <c r="Z23" s="33" t="s">
        <v>54</v>
      </c>
      <c r="AA23" s="33" t="s">
        <v>452</v>
      </c>
      <c r="AB23" s="33" t="s">
        <v>76</v>
      </c>
      <c r="AC23" s="33" t="s">
        <v>51</v>
      </c>
      <c r="AD23" s="33" t="s">
        <v>52</v>
      </c>
      <c r="AE23" s="33" t="s">
        <v>53</v>
      </c>
      <c r="AF23" s="33" t="s">
        <v>54</v>
      </c>
      <c r="AG23" s="33" t="s">
        <v>452</v>
      </c>
      <c r="AH23" s="33" t="s">
        <v>76</v>
      </c>
      <c r="AI23" s="33" t="s">
        <v>51</v>
      </c>
      <c r="AJ23" s="33" t="s">
        <v>52</v>
      </c>
      <c r="AK23" s="33" t="s">
        <v>53</v>
      </c>
      <c r="AL23" s="33" t="s">
        <v>54</v>
      </c>
      <c r="AM23" s="33" t="s">
        <v>452</v>
      </c>
      <c r="AN23" s="33" t="s">
        <v>76</v>
      </c>
    </row>
    <row r="24" spans="1:40">
      <c r="A24" s="146">
        <v>1</v>
      </c>
      <c r="B24" s="146">
        <v>2</v>
      </c>
      <c r="C24" s="146">
        <v>3</v>
      </c>
      <c r="D24" s="146">
        <v>4</v>
      </c>
      <c r="E24" s="146">
        <v>5</v>
      </c>
      <c r="F24" s="146">
        <v>6</v>
      </c>
      <c r="G24" s="146">
        <v>7</v>
      </c>
      <c r="H24" s="146">
        <v>8</v>
      </c>
      <c r="I24" s="146">
        <v>9</v>
      </c>
      <c r="J24" s="146">
        <v>10</v>
      </c>
      <c r="K24" s="146">
        <v>11</v>
      </c>
      <c r="L24" s="146">
        <v>12</v>
      </c>
      <c r="M24" s="146">
        <v>13</v>
      </c>
      <c r="N24" s="146">
        <v>14</v>
      </c>
      <c r="O24" s="146">
        <v>15</v>
      </c>
      <c r="P24" s="146">
        <v>16</v>
      </c>
      <c r="Q24" s="146">
        <v>17</v>
      </c>
      <c r="R24" s="146">
        <v>18</v>
      </c>
      <c r="S24" s="146">
        <v>19</v>
      </c>
      <c r="T24" s="146">
        <v>20</v>
      </c>
      <c r="U24" s="146">
        <v>21</v>
      </c>
      <c r="V24" s="146">
        <v>22</v>
      </c>
      <c r="W24" s="146">
        <v>23</v>
      </c>
      <c r="X24" s="146">
        <v>24</v>
      </c>
      <c r="Y24" s="146">
        <v>25</v>
      </c>
      <c r="Z24" s="146">
        <v>26</v>
      </c>
      <c r="AA24" s="146">
        <v>27</v>
      </c>
      <c r="AB24" s="146">
        <v>28</v>
      </c>
      <c r="AC24" s="146">
        <v>29</v>
      </c>
      <c r="AD24" s="146">
        <v>30</v>
      </c>
      <c r="AE24" s="146">
        <v>31</v>
      </c>
      <c r="AF24" s="146">
        <v>32</v>
      </c>
      <c r="AG24" s="146">
        <v>33</v>
      </c>
      <c r="AH24" s="146">
        <v>34</v>
      </c>
      <c r="AI24" s="146">
        <v>35</v>
      </c>
      <c r="AJ24" s="146">
        <v>36</v>
      </c>
      <c r="AK24" s="146">
        <v>37</v>
      </c>
      <c r="AL24" s="146">
        <v>38</v>
      </c>
      <c r="AM24" s="146">
        <v>39</v>
      </c>
      <c r="AN24" s="146">
        <v>40</v>
      </c>
    </row>
    <row r="25" spans="1:40" s="25" customFormat="1">
      <c r="A25" s="8" t="s">
        <v>446</v>
      </c>
      <c r="B25" s="8" t="str">
        <f>'13'!B25</f>
        <v>ВСЕГО по инвестиционной программе, в том числе:</v>
      </c>
      <c r="C25" s="8" t="s">
        <v>117</v>
      </c>
      <c r="D25" s="8" t="s">
        <v>74</v>
      </c>
      <c r="E25" s="34">
        <f>E55</f>
        <v>0</v>
      </c>
      <c r="F25" s="34">
        <f t="shared" ref="F25:AN25" si="0">F55</f>
        <v>0</v>
      </c>
      <c r="G25" s="34">
        <f t="shared" si="0"/>
        <v>0</v>
      </c>
      <c r="H25" s="34">
        <f t="shared" si="0"/>
        <v>0</v>
      </c>
      <c r="I25" s="34">
        <f t="shared" si="0"/>
        <v>0</v>
      </c>
      <c r="J25" s="133">
        <f t="shared" si="0"/>
        <v>5292</v>
      </c>
      <c r="K25" s="34">
        <f t="shared" si="0"/>
        <v>0</v>
      </c>
      <c r="L25" s="34">
        <f t="shared" si="0"/>
        <v>0</v>
      </c>
      <c r="M25" s="34">
        <f t="shared" si="0"/>
        <v>0</v>
      </c>
      <c r="N25" s="34">
        <f t="shared" si="0"/>
        <v>0</v>
      </c>
      <c r="O25" s="34">
        <f t="shared" si="0"/>
        <v>0</v>
      </c>
      <c r="P25" s="34">
        <f t="shared" si="0"/>
        <v>0</v>
      </c>
      <c r="Q25" s="34">
        <f t="shared" si="0"/>
        <v>0</v>
      </c>
      <c r="R25" s="34">
        <f t="shared" si="0"/>
        <v>0</v>
      </c>
      <c r="S25" s="34">
        <f t="shared" si="0"/>
        <v>0</v>
      </c>
      <c r="T25" s="34">
        <f t="shared" si="0"/>
        <v>0</v>
      </c>
      <c r="U25" s="34">
        <f t="shared" si="0"/>
        <v>0</v>
      </c>
      <c r="V25" s="34">
        <f t="shared" si="0"/>
        <v>0</v>
      </c>
      <c r="W25" s="34">
        <f t="shared" si="0"/>
        <v>0</v>
      </c>
      <c r="X25" s="34">
        <f t="shared" si="0"/>
        <v>0</v>
      </c>
      <c r="Y25" s="34">
        <f t="shared" si="0"/>
        <v>0</v>
      </c>
      <c r="Z25" s="34">
        <f t="shared" si="0"/>
        <v>0</v>
      </c>
      <c r="AA25" s="34">
        <f t="shared" si="0"/>
        <v>0</v>
      </c>
      <c r="AB25" s="34">
        <f t="shared" si="0"/>
        <v>0</v>
      </c>
      <c r="AC25" s="34">
        <f t="shared" si="0"/>
        <v>0</v>
      </c>
      <c r="AD25" s="34">
        <f t="shared" si="0"/>
        <v>0</v>
      </c>
      <c r="AE25" s="34">
        <f t="shared" si="0"/>
        <v>0</v>
      </c>
      <c r="AF25" s="34">
        <f t="shared" si="0"/>
        <v>0</v>
      </c>
      <c r="AG25" s="34">
        <f t="shared" si="0"/>
        <v>0</v>
      </c>
      <c r="AH25" s="34">
        <f t="shared" si="0"/>
        <v>0</v>
      </c>
      <c r="AI25" s="34">
        <f t="shared" si="0"/>
        <v>0</v>
      </c>
      <c r="AJ25" s="34">
        <f t="shared" si="0"/>
        <v>0</v>
      </c>
      <c r="AK25" s="34">
        <f t="shared" si="0"/>
        <v>0</v>
      </c>
      <c r="AL25" s="34">
        <f t="shared" si="0"/>
        <v>0</v>
      </c>
      <c r="AM25" s="34">
        <f t="shared" si="0"/>
        <v>0</v>
      </c>
      <c r="AN25" s="34">
        <f t="shared" si="0"/>
        <v>0</v>
      </c>
    </row>
    <row r="26" spans="1:40" s="38" customFormat="1" outlineLevel="1">
      <c r="A26" s="8" t="s">
        <v>410</v>
      </c>
      <c r="B26" s="8" t="s">
        <v>77</v>
      </c>
      <c r="C26" s="8" t="s">
        <v>117</v>
      </c>
      <c r="D26" s="8" t="s">
        <v>74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</row>
    <row r="27" spans="1:40" s="38" customFormat="1" ht="31.5" outlineLevel="1">
      <c r="A27" s="8" t="s">
        <v>415</v>
      </c>
      <c r="B27" s="8" t="s">
        <v>78</v>
      </c>
      <c r="C27" s="8" t="s">
        <v>117</v>
      </c>
      <c r="D27" s="8" t="s">
        <v>74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</row>
    <row r="28" spans="1:40" s="38" customFormat="1" ht="47.25" outlineLevel="1">
      <c r="A28" s="8" t="s">
        <v>416</v>
      </c>
      <c r="B28" s="8" t="s">
        <v>79</v>
      </c>
      <c r="C28" s="8" t="s">
        <v>117</v>
      </c>
      <c r="D28" s="8" t="s">
        <v>74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</row>
    <row r="29" spans="1:40" s="38" customFormat="1" ht="47.25" outlineLevel="1">
      <c r="A29" s="8" t="s">
        <v>417</v>
      </c>
      <c r="B29" s="8" t="s">
        <v>80</v>
      </c>
      <c r="C29" s="8" t="s">
        <v>117</v>
      </c>
      <c r="D29" s="8" t="s">
        <v>74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</row>
    <row r="30" spans="1:40" s="38" customFormat="1" ht="31.5" outlineLevel="1">
      <c r="A30" s="8" t="s">
        <v>418</v>
      </c>
      <c r="B30" s="8" t="s">
        <v>81</v>
      </c>
      <c r="C30" s="8" t="s">
        <v>117</v>
      </c>
      <c r="D30" s="8" t="s">
        <v>74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</row>
    <row r="31" spans="1:40" s="38" customFormat="1" ht="31.5" outlineLevel="1">
      <c r="A31" s="8" t="s">
        <v>419</v>
      </c>
      <c r="B31" s="8" t="s">
        <v>82</v>
      </c>
      <c r="C31" s="8" t="s">
        <v>117</v>
      </c>
      <c r="D31" s="8" t="s">
        <v>74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</row>
    <row r="32" spans="1:40" s="38" customFormat="1" ht="47.25" outlineLevel="1">
      <c r="A32" s="8" t="s">
        <v>420</v>
      </c>
      <c r="B32" s="8" t="s">
        <v>83</v>
      </c>
      <c r="C32" s="8" t="s">
        <v>117</v>
      </c>
      <c r="D32" s="8" t="s">
        <v>74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</row>
    <row r="33" spans="1:40" s="38" customFormat="1" ht="31.5" outlineLevel="1">
      <c r="A33" s="8" t="s">
        <v>421</v>
      </c>
      <c r="B33" s="8" t="s">
        <v>84</v>
      </c>
      <c r="C33" s="8" t="s">
        <v>117</v>
      </c>
      <c r="D33" s="8" t="s">
        <v>74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</row>
    <row r="34" spans="1:40" s="38" customFormat="1" ht="31.5" outlineLevel="1">
      <c r="A34" s="8" t="s">
        <v>422</v>
      </c>
      <c r="B34" s="8" t="s">
        <v>85</v>
      </c>
      <c r="C34" s="8" t="s">
        <v>117</v>
      </c>
      <c r="D34" s="8" t="s">
        <v>74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</row>
    <row r="35" spans="1:40" s="38" customFormat="1" ht="31.5" outlineLevel="1">
      <c r="A35" s="8" t="s">
        <v>423</v>
      </c>
      <c r="B35" s="8" t="s">
        <v>86</v>
      </c>
      <c r="C35" s="8" t="s">
        <v>117</v>
      </c>
      <c r="D35" s="8" t="s">
        <v>74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</row>
    <row r="36" spans="1:40" s="38" customFormat="1" ht="78.75" outlineLevel="1">
      <c r="A36" s="8" t="s">
        <v>423</v>
      </c>
      <c r="B36" s="8" t="s">
        <v>87</v>
      </c>
      <c r="C36" s="8" t="s">
        <v>117</v>
      </c>
      <c r="D36" s="8" t="s">
        <v>74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</row>
    <row r="37" spans="1:40" s="38" customFormat="1" ht="63" outlineLevel="1">
      <c r="A37" s="8" t="s">
        <v>423</v>
      </c>
      <c r="B37" s="8" t="s">
        <v>88</v>
      </c>
      <c r="C37" s="8" t="s">
        <v>117</v>
      </c>
      <c r="D37" s="8" t="s">
        <v>74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</row>
    <row r="38" spans="1:40" s="38" customFormat="1" ht="63" outlineLevel="1">
      <c r="A38" s="8" t="s">
        <v>423</v>
      </c>
      <c r="B38" s="8" t="s">
        <v>89</v>
      </c>
      <c r="C38" s="8" t="s">
        <v>117</v>
      </c>
      <c r="D38" s="8" t="s">
        <v>74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</row>
    <row r="39" spans="1:40" s="38" customFormat="1" ht="31.5" outlineLevel="1">
      <c r="A39" s="8" t="s">
        <v>424</v>
      </c>
      <c r="B39" s="8" t="s">
        <v>86</v>
      </c>
      <c r="C39" s="8" t="s">
        <v>117</v>
      </c>
      <c r="D39" s="8" t="s">
        <v>74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</row>
    <row r="40" spans="1:40" s="38" customFormat="1" ht="78.75" outlineLevel="1">
      <c r="A40" s="8" t="s">
        <v>424</v>
      </c>
      <c r="B40" s="8" t="s">
        <v>87</v>
      </c>
      <c r="C40" s="8" t="s">
        <v>117</v>
      </c>
      <c r="D40" s="8" t="s">
        <v>74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</row>
    <row r="41" spans="1:40" s="38" customFormat="1" ht="63" outlineLevel="1">
      <c r="A41" s="8" t="s">
        <v>424</v>
      </c>
      <c r="B41" s="8" t="s">
        <v>88</v>
      </c>
      <c r="C41" s="8" t="s">
        <v>117</v>
      </c>
      <c r="D41" s="8" t="s">
        <v>74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</row>
    <row r="42" spans="1:40" s="38" customFormat="1" ht="63" outlineLevel="1">
      <c r="A42" s="8" t="s">
        <v>424</v>
      </c>
      <c r="B42" s="8" t="s">
        <v>90</v>
      </c>
      <c r="C42" s="8" t="s">
        <v>117</v>
      </c>
      <c r="D42" s="8" t="s">
        <v>74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</row>
    <row r="43" spans="1:40" s="38" customFormat="1" ht="63" outlineLevel="1">
      <c r="A43" s="8" t="s">
        <v>425</v>
      </c>
      <c r="B43" s="8" t="s">
        <v>91</v>
      </c>
      <c r="C43" s="8" t="s">
        <v>117</v>
      </c>
      <c r="D43" s="8" t="s">
        <v>74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</row>
    <row r="44" spans="1:40" s="38" customFormat="1" ht="47.25" outlineLevel="1">
      <c r="A44" s="8" t="s">
        <v>426</v>
      </c>
      <c r="B44" s="8" t="s">
        <v>92</v>
      </c>
      <c r="C44" s="8" t="s">
        <v>117</v>
      </c>
      <c r="D44" s="8" t="s">
        <v>74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</row>
    <row r="45" spans="1:40" s="38" customFormat="1" ht="63" outlineLevel="1">
      <c r="A45" s="8" t="s">
        <v>427</v>
      </c>
      <c r="B45" s="8" t="s">
        <v>93</v>
      </c>
      <c r="C45" s="8" t="s">
        <v>117</v>
      </c>
      <c r="D45" s="8" t="s">
        <v>74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</row>
    <row r="46" spans="1:40" s="38" customFormat="1" ht="31.5">
      <c r="A46" s="8" t="s">
        <v>411</v>
      </c>
      <c r="B46" s="8" t="s">
        <v>94</v>
      </c>
      <c r="C46" s="8" t="s">
        <v>117</v>
      </c>
      <c r="D46" s="8" t="s">
        <v>74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133">
        <v>5292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</row>
    <row r="47" spans="1:40" s="38" customFormat="1" ht="47.25">
      <c r="A47" s="8" t="s">
        <v>428</v>
      </c>
      <c r="B47" s="8" t="s">
        <v>95</v>
      </c>
      <c r="C47" s="8" t="s">
        <v>117</v>
      </c>
      <c r="D47" s="8" t="s">
        <v>74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</row>
    <row r="48" spans="1:40" s="38" customFormat="1" ht="31.5">
      <c r="A48" s="8" t="s">
        <v>429</v>
      </c>
      <c r="B48" s="8" t="s">
        <v>96</v>
      </c>
      <c r="C48" s="8" t="s">
        <v>117</v>
      </c>
      <c r="D48" s="8" t="s">
        <v>74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</row>
    <row r="49" spans="1:40" s="38" customFormat="1" ht="47.25">
      <c r="A49" s="8" t="s">
        <v>430</v>
      </c>
      <c r="B49" s="8" t="s">
        <v>97</v>
      </c>
      <c r="C49" s="8" t="s">
        <v>117</v>
      </c>
      <c r="D49" s="8" t="s">
        <v>74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</row>
    <row r="50" spans="1:40" s="38" customFormat="1" ht="31.5">
      <c r="A50" s="8" t="s">
        <v>431</v>
      </c>
      <c r="B50" s="8" t="s">
        <v>98</v>
      </c>
      <c r="C50" s="8" t="s">
        <v>117</v>
      </c>
      <c r="D50" s="8" t="s">
        <v>74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</row>
    <row r="51" spans="1:40" s="38" customFormat="1">
      <c r="A51" s="8" t="s">
        <v>432</v>
      </c>
      <c r="B51" s="8" t="s">
        <v>99</v>
      </c>
      <c r="C51" s="8" t="s">
        <v>117</v>
      </c>
      <c r="D51" s="8" t="s">
        <v>74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</row>
    <row r="52" spans="1:40" s="38" customFormat="1" ht="31.5">
      <c r="A52" s="8" t="s">
        <v>433</v>
      </c>
      <c r="B52" s="8" t="s">
        <v>100</v>
      </c>
      <c r="C52" s="8" t="s">
        <v>117</v>
      </c>
      <c r="D52" s="8" t="s">
        <v>74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</row>
    <row r="53" spans="1:40" s="38" customFormat="1" ht="31.5">
      <c r="A53" s="8" t="s">
        <v>434</v>
      </c>
      <c r="B53" s="8" t="s">
        <v>101</v>
      </c>
      <c r="C53" s="8" t="s">
        <v>117</v>
      </c>
      <c r="D53" s="8" t="s">
        <v>74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133">
        <v>5292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</row>
    <row r="54" spans="1:40" s="38" customFormat="1" ht="31.5">
      <c r="A54" s="8" t="s">
        <v>435</v>
      </c>
      <c r="B54" s="8" t="s">
        <v>102</v>
      </c>
      <c r="C54" s="8" t="s">
        <v>117</v>
      </c>
      <c r="D54" s="8" t="s">
        <v>74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133">
        <v>5292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</row>
    <row r="55" spans="1:40" s="38" customFormat="1" ht="31.5">
      <c r="A55" s="139" t="s">
        <v>435</v>
      </c>
      <c r="B55" s="140" t="s">
        <v>463</v>
      </c>
      <c r="C55" s="141" t="s">
        <v>464</v>
      </c>
      <c r="D55" s="8" t="s">
        <v>74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137">
        <v>5292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34">
        <f>V55+AB55+AH55+AN55</f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</row>
    <row r="56" spans="1:40" s="38" customFormat="1" ht="31.5">
      <c r="A56" s="8" t="s">
        <v>436</v>
      </c>
      <c r="B56" s="8" t="s">
        <v>103</v>
      </c>
      <c r="C56" s="8" t="s">
        <v>117</v>
      </c>
      <c r="D56" s="8" t="s">
        <v>74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</row>
    <row r="57" spans="1:40" s="38" customFormat="1" ht="31.5">
      <c r="A57" s="8" t="s">
        <v>437</v>
      </c>
      <c r="B57" s="8" t="s">
        <v>401</v>
      </c>
      <c r="C57" s="8" t="s">
        <v>117</v>
      </c>
      <c r="D57" s="8" t="s">
        <v>74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</row>
    <row r="58" spans="1:40" s="38" customFormat="1" ht="31.5">
      <c r="A58" s="8" t="s">
        <v>438</v>
      </c>
      <c r="B58" s="8" t="s">
        <v>104</v>
      </c>
      <c r="C58" s="8" t="s">
        <v>117</v>
      </c>
      <c r="D58" s="8" t="s">
        <v>74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</row>
    <row r="59" spans="1:40" s="38" customFormat="1" ht="31.5">
      <c r="A59" s="8" t="s">
        <v>439</v>
      </c>
      <c r="B59" s="8" t="s">
        <v>105</v>
      </c>
      <c r="C59" s="8" t="s">
        <v>117</v>
      </c>
      <c r="D59" s="8" t="s">
        <v>74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</row>
    <row r="60" spans="1:40" s="38" customFormat="1" ht="31.5">
      <c r="A60" s="8" t="s">
        <v>445</v>
      </c>
      <c r="B60" s="8" t="s">
        <v>106</v>
      </c>
      <c r="C60" s="8" t="s">
        <v>117</v>
      </c>
      <c r="D60" s="8" t="s">
        <v>74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</row>
    <row r="61" spans="1:40" s="38" customFormat="1" ht="31.5">
      <c r="A61" s="8" t="s">
        <v>440</v>
      </c>
      <c r="B61" s="8" t="s">
        <v>402</v>
      </c>
      <c r="C61" s="8" t="s">
        <v>117</v>
      </c>
      <c r="D61" s="8" t="s">
        <v>74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</row>
    <row r="62" spans="1:40" s="38" customFormat="1" ht="47.25">
      <c r="A62" s="8" t="s">
        <v>441</v>
      </c>
      <c r="B62" s="8" t="s">
        <v>107</v>
      </c>
      <c r="C62" s="8" t="s">
        <v>117</v>
      </c>
      <c r="D62" s="8" t="s">
        <v>74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</row>
    <row r="63" spans="1:40" s="38" customFormat="1" ht="31.5">
      <c r="A63" s="8" t="s">
        <v>444</v>
      </c>
      <c r="B63" s="8" t="s">
        <v>108</v>
      </c>
      <c r="C63" s="8" t="s">
        <v>117</v>
      </c>
      <c r="D63" s="8" t="s">
        <v>74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</row>
    <row r="64" spans="1:40" s="38" customFormat="1" ht="31.5">
      <c r="A64" s="8" t="s">
        <v>442</v>
      </c>
      <c r="B64" s="8" t="s">
        <v>109</v>
      </c>
      <c r="C64" s="8" t="s">
        <v>117</v>
      </c>
      <c r="D64" s="8" t="s">
        <v>74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</row>
    <row r="65" spans="1:40" s="38" customFormat="1" ht="31.5">
      <c r="A65" s="8" t="s">
        <v>443</v>
      </c>
      <c r="B65" s="8" t="s">
        <v>110</v>
      </c>
      <c r="C65" s="8" t="s">
        <v>117</v>
      </c>
      <c r="D65" s="8" t="s">
        <v>74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</row>
    <row r="66" spans="1:40" s="38" customFormat="1" ht="47.25">
      <c r="A66" s="8" t="s">
        <v>448</v>
      </c>
      <c r="B66" s="8" t="s">
        <v>111</v>
      </c>
      <c r="C66" s="8" t="s">
        <v>117</v>
      </c>
      <c r="D66" s="8" t="s">
        <v>74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</row>
    <row r="67" spans="1:40" s="38" customFormat="1" ht="47.25">
      <c r="A67" s="8" t="s">
        <v>449</v>
      </c>
      <c r="B67" s="8" t="s">
        <v>112</v>
      </c>
      <c r="C67" s="8" t="s">
        <v>117</v>
      </c>
      <c r="D67" s="8" t="s">
        <v>74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</row>
    <row r="68" spans="1:40" s="38" customFormat="1" ht="47.25">
      <c r="A68" s="8" t="s">
        <v>450</v>
      </c>
      <c r="B68" s="8" t="s">
        <v>113</v>
      </c>
      <c r="C68" s="8" t="s">
        <v>117</v>
      </c>
      <c r="D68" s="8" t="s">
        <v>74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</row>
    <row r="69" spans="1:40" s="38" customFormat="1" ht="31.5">
      <c r="A69" s="8" t="s">
        <v>412</v>
      </c>
      <c r="B69" s="8" t="s">
        <v>114</v>
      </c>
      <c r="C69" s="8" t="s">
        <v>117</v>
      </c>
      <c r="D69" s="8" t="s">
        <v>74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</row>
    <row r="70" spans="1:40" s="38" customFormat="1" ht="31.5">
      <c r="A70" s="8" t="s">
        <v>413</v>
      </c>
      <c r="B70" s="8" t="s">
        <v>115</v>
      </c>
      <c r="C70" s="8" t="s">
        <v>117</v>
      </c>
      <c r="D70" s="8" t="s">
        <v>74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</row>
    <row r="71" spans="1:40" s="38" customFormat="1">
      <c r="A71" s="8" t="s">
        <v>414</v>
      </c>
      <c r="B71" s="8" t="s">
        <v>116</v>
      </c>
      <c r="C71" s="8" t="s">
        <v>117</v>
      </c>
      <c r="D71" s="8" t="s">
        <v>74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</row>
    <row r="72" spans="1:40" s="38" customFormat="1">
      <c r="A72" s="8"/>
      <c r="B72" s="10"/>
      <c r="C72" s="8"/>
      <c r="D72" s="8"/>
      <c r="E72" s="18"/>
      <c r="F72" s="18"/>
      <c r="G72" s="18"/>
      <c r="H72" s="18"/>
      <c r="I72" s="18"/>
      <c r="J72" s="18"/>
      <c r="K72" s="53"/>
      <c r="L72" s="53"/>
      <c r="M72" s="53"/>
      <c r="N72" s="53"/>
      <c r="O72" s="53"/>
      <c r="P72" s="53"/>
      <c r="Q72" s="19"/>
      <c r="R72" s="53"/>
      <c r="S72" s="19"/>
      <c r="T72" s="53"/>
      <c r="U72" s="53"/>
      <c r="V72" s="53"/>
      <c r="W72" s="19"/>
      <c r="X72" s="53"/>
      <c r="Y72" s="19"/>
      <c r="Z72" s="53"/>
      <c r="AA72" s="53"/>
      <c r="AB72" s="53"/>
      <c r="AC72" s="19"/>
      <c r="AD72" s="53"/>
      <c r="AE72" s="19"/>
      <c r="AF72" s="53"/>
      <c r="AG72" s="53"/>
      <c r="AH72" s="53"/>
      <c r="AI72" s="19"/>
      <c r="AJ72" s="53"/>
      <c r="AK72" s="19"/>
      <c r="AL72" s="53"/>
      <c r="AM72" s="53"/>
      <c r="AN72" s="53"/>
    </row>
    <row r="73" spans="1:40">
      <c r="A73" s="159" t="s">
        <v>4</v>
      </c>
      <c r="B73" s="159"/>
      <c r="C73" s="150"/>
      <c r="D73" s="150"/>
      <c r="E73" s="150"/>
      <c r="F73" s="150"/>
      <c r="G73" s="150"/>
      <c r="H73" s="150"/>
      <c r="I73" s="150"/>
      <c r="J73" s="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</row>
    <row r="74" spans="1:40">
      <c r="A74" s="154"/>
      <c r="B74" s="154" t="s">
        <v>6</v>
      </c>
      <c r="C74" s="154"/>
      <c r="D74" s="154"/>
      <c r="E74" s="154"/>
      <c r="F74" s="154"/>
      <c r="G74" s="154"/>
      <c r="H74" s="154"/>
      <c r="I74" s="154"/>
      <c r="J74" s="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</row>
    <row r="75" spans="1:40">
      <c r="A75" s="154">
        <v>1</v>
      </c>
      <c r="B75" s="62" t="s">
        <v>1</v>
      </c>
      <c r="C75" s="62"/>
      <c r="D75" s="62"/>
      <c r="E75" s="154"/>
      <c r="F75" s="154"/>
      <c r="G75" s="154"/>
      <c r="H75" s="154"/>
      <c r="I75" s="154"/>
      <c r="J75" s="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</row>
    <row r="76" spans="1:40">
      <c r="A76" s="154">
        <v>2</v>
      </c>
      <c r="B76" s="62" t="s">
        <v>3</v>
      </c>
      <c r="C76" s="62"/>
      <c r="D76" s="62"/>
      <c r="E76" s="154"/>
      <c r="F76" s="154"/>
      <c r="G76" s="154"/>
      <c r="H76" s="154"/>
      <c r="I76" s="154"/>
      <c r="J76" s="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</row>
    <row r="77" spans="1:40">
      <c r="A77" s="154" t="s">
        <v>2</v>
      </c>
      <c r="B77" s="154"/>
      <c r="C77" s="154"/>
      <c r="D77" s="154"/>
      <c r="E77" s="154"/>
      <c r="F77" s="154"/>
      <c r="G77" s="154"/>
      <c r="H77" s="154"/>
      <c r="I77" s="154"/>
      <c r="J77" s="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</row>
    <row r="78" spans="1:40">
      <c r="A78" s="54"/>
      <c r="B78" s="54"/>
      <c r="C78" s="54"/>
      <c r="D78" s="54"/>
      <c r="E78" s="54"/>
      <c r="F78" s="54"/>
      <c r="G78" s="54"/>
      <c r="H78" s="54"/>
      <c r="I78" s="54"/>
      <c r="J78" s="54"/>
    </row>
    <row r="79" spans="1:40">
      <c r="A79" s="54"/>
      <c r="B79" s="149" t="s">
        <v>8</v>
      </c>
      <c r="C79" s="149"/>
      <c r="D79" s="149"/>
      <c r="E79" s="149"/>
      <c r="F79" s="149"/>
      <c r="G79" s="149"/>
      <c r="H79" s="149"/>
      <c r="I79" s="149"/>
      <c r="J79" s="54"/>
    </row>
    <row r="80" spans="1:40">
      <c r="A80" s="54"/>
      <c r="B80" s="158" t="s">
        <v>9</v>
      </c>
      <c r="C80" s="158"/>
      <c r="D80" s="158"/>
      <c r="E80" s="158"/>
      <c r="F80" s="158"/>
      <c r="G80" s="158"/>
      <c r="H80" s="158"/>
      <c r="I80" s="158"/>
      <c r="J80" s="158"/>
    </row>
    <row r="81" spans="1:10">
      <c r="A81" s="54"/>
      <c r="B81" s="4" t="s">
        <v>10</v>
      </c>
    </row>
    <row r="82" spans="1:10">
      <c r="A82" s="54"/>
    </row>
    <row r="83" spans="1:10">
      <c r="A83" s="54"/>
      <c r="B83" s="157" t="s">
        <v>11</v>
      </c>
      <c r="C83" s="157"/>
      <c r="D83" s="157"/>
      <c r="E83" s="157"/>
      <c r="F83" s="157"/>
      <c r="G83" s="157"/>
      <c r="H83" s="157"/>
      <c r="I83" s="157"/>
      <c r="J83" s="157"/>
    </row>
    <row r="84" spans="1:10">
      <c r="A84" s="54"/>
      <c r="B84" s="38"/>
      <c r="C84" s="38"/>
      <c r="D84" s="38"/>
      <c r="E84" s="38"/>
      <c r="F84" s="38"/>
      <c r="G84" s="38"/>
      <c r="H84" s="38"/>
      <c r="I84" s="38"/>
      <c r="J84" s="54"/>
    </row>
    <row r="85" spans="1:10">
      <c r="A85" s="54"/>
      <c r="B85" s="54"/>
      <c r="C85" s="54"/>
      <c r="D85" s="54"/>
      <c r="E85" s="54"/>
      <c r="F85" s="54"/>
      <c r="G85" s="54"/>
      <c r="H85" s="54"/>
      <c r="I85" s="54"/>
      <c r="J85" s="54"/>
    </row>
    <row r="86" spans="1:10">
      <c r="A86" s="64"/>
    </row>
    <row r="87" spans="1:10">
      <c r="A87" s="86"/>
      <c r="J87" s="66"/>
    </row>
    <row r="88" spans="1:10" ht="21" customHeight="1">
      <c r="B88" s="1"/>
      <c r="C88" s="1"/>
      <c r="D88" s="1"/>
      <c r="E88" s="1"/>
      <c r="F88" s="1"/>
      <c r="G88" s="1"/>
      <c r="H88" s="1"/>
      <c r="I88" s="1"/>
    </row>
  </sheetData>
  <customSheetViews>
    <customSheetView guid="{86ABB103-B007-4CE7-BE9F-F4EED57FA42A}" scale="70" showPageBreaks="1" printArea="1" showAutoFilter="1" view="pageBreakPreview" showRuler="0" topLeftCell="A19">
      <pane xSplit="3" ySplit="7" topLeftCell="D68" activePane="bottomRight" state="frozen"/>
      <selection pane="bottomRight" activeCell="D26" sqref="D2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4:AS24"/>
    </customSheetView>
    <customSheetView guid="{3D603C49-EBC1-43B4-BA5A-D28E6804272F}" scale="55" showPageBreaks="1" printArea="1" showAutoFilter="1" view="pageBreakPreview" showRuler="0" topLeftCell="A19">
      <pane xSplit="3" ySplit="12" topLeftCell="D43" activePane="bottomRight" state="frozen"/>
      <selection pane="bottomRight" activeCell="V38" sqref="V38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5:AN73"/>
    </customSheetView>
    <customSheetView guid="{46F3B4D0-B349-4A77-BC60-6CBCDA0A8977}" scale="55" showPageBreaks="1" printArea="1" showAutoFilter="1" view="pageBreakPreview" showRuler="0" topLeftCell="A19">
      <pane xSplit="3" ySplit="12" topLeftCell="D43" activePane="bottomRight" state="frozen"/>
      <selection pane="bottomRight" activeCell="V38" sqref="V38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5:AN73"/>
    </customSheetView>
    <customSheetView guid="{8F1D26EC-2A17-448C-B03E-3E3FACB015C6}" scale="71" showPageBreaks="1" printArea="1" showAutoFilter="1" view="pageBreakPreview" showRuler="0" topLeftCell="A19">
      <pane xSplit="3" ySplit="7" topLeftCell="D80" activePane="bottomRight" state="frozen"/>
      <selection pane="bottomRight" activeCell="A84" sqref="A84:XFD86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BC100"/>
    </customSheetView>
    <customSheetView guid="{802102DC-FBE0-4A84-A4E5-B623C4572B73}" scale="71" showPageBreaks="1" printArea="1" showAutoFilter="1" view="pageBreakPreview" showRuler="0" topLeftCell="A19">
      <pane xSplit="3" ySplit="7" topLeftCell="D77" activePane="bottomRight" state="frozen"/>
      <selection pane="bottomRight" activeCell="B25" sqref="B25:B84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BC100"/>
    </customSheetView>
    <customSheetView guid="{2B944529-4431-4AE3-A585-21D645644E2B}" scale="64" showPageBreaks="1" printArea="1" showAutoFilter="1" view="pageBreakPreview" showRuler="0" topLeftCell="A17">
      <pane xSplit="3" ySplit="9" topLeftCell="D167" activePane="bottomRight" state="frozen"/>
      <selection pane="bottomRight" activeCell="A17" sqref="A1:XFD1048576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BC90"/>
    </customSheetView>
    <customSheetView guid="{68608AB4-99AC-4E4C-A27D-0DD29BE6EC94}" scale="64" showPageBreaks="1" printArea="1" showAutoFilter="1" view="pageBreakPreview" showRuler="0" topLeftCell="A17">
      <pane xSplit="3" ySplit="9" topLeftCell="T138" activePane="bottomRight" state="frozen"/>
      <selection pane="bottomRight" activeCell="Y141" sqref="Y141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5:BC642"/>
    </customSheetView>
    <customSheetView guid="{74CE0FEA-305F-4C35-BF60-A17DA60785C5}" scale="68" showPageBreaks="1" printArea="1" showAutoFilter="1" view="pageBreakPreview" showRuler="0" topLeftCell="A25">
      <selection activeCell="C50" sqref="C50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5:BC485"/>
    </customSheetView>
    <customSheetView guid="{42B48FC3-AF49-449D-A5C7-14813B750A60}" scale="71" showPageBreaks="1" printArea="1" showAutoFilter="1" view="pageBreakPreview" showRuler="0" topLeftCell="A19">
      <pane xSplit="3" ySplit="7" topLeftCell="D77" activePane="bottomRight" state="frozen"/>
      <selection pane="bottomRight" activeCell="B25" sqref="B25:B84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5:BC100"/>
    </customSheetView>
    <customSheetView guid="{7DEB5728-2FB9-407E-AD51-935C096482A6}" scale="70" showPageBreaks="1" printArea="1" showAutoFilter="1" view="pageBreakPreview" showRuler="0" topLeftCell="A19">
      <pane xSplit="3" ySplit="7" topLeftCell="D68" activePane="bottomRight" state="frozen"/>
      <selection pane="bottomRight" activeCell="D26" sqref="D2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4:AS24"/>
    </customSheetView>
    <customSheetView guid="{48A60FB0-9A73-41A3-99DB-17520660C91A}" scale="70" showPageBreaks="1" printArea="1" showAutoFilter="1" view="pageBreakPreview" showRuler="0" topLeftCell="A19">
      <pane xSplit="3" ySplit="7" topLeftCell="D68" activePane="bottomRight" state="frozen"/>
      <selection pane="bottomRight" activeCell="D26" sqref="D2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1"/>
      <headerFooter alignWithMargins="0"/>
      <autoFilter ref="A24:AS72"/>
    </customSheetView>
  </customSheetViews>
  <mergeCells count="23">
    <mergeCell ref="A4:AN4"/>
    <mergeCell ref="A5:AN5"/>
    <mergeCell ref="A7:AN7"/>
    <mergeCell ref="A8:AN8"/>
    <mergeCell ref="D20:D23"/>
    <mergeCell ref="W22:AB22"/>
    <mergeCell ref="AC22:AH22"/>
    <mergeCell ref="AI22:AN22"/>
    <mergeCell ref="E20:AN20"/>
    <mergeCell ref="A73:B73"/>
    <mergeCell ref="B80:J80"/>
    <mergeCell ref="B83:J83"/>
    <mergeCell ref="E22:J22"/>
    <mergeCell ref="A10:AN10"/>
    <mergeCell ref="A12:AN12"/>
    <mergeCell ref="A13:AN13"/>
    <mergeCell ref="E21:J21"/>
    <mergeCell ref="K21:AN21"/>
    <mergeCell ref="A20:A23"/>
    <mergeCell ref="B20:B23"/>
    <mergeCell ref="C20:C23"/>
    <mergeCell ref="K22:P22"/>
    <mergeCell ref="Q22:V22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O88"/>
  <sheetViews>
    <sheetView showRuler="0" zoomScale="70" zoomScaleNormal="70" zoomScaleSheetLayoutView="90" workbookViewId="0">
      <selection activeCell="L55" sqref="L55"/>
    </sheetView>
  </sheetViews>
  <sheetFormatPr defaultColWidth="9" defaultRowHeight="15.75" outlineLevelRow="1"/>
  <cols>
    <col min="1" max="1" width="9.75" style="4" customWidth="1"/>
    <col min="2" max="2" width="55.375" style="4" customWidth="1"/>
    <col min="3" max="3" width="13.75" style="4" customWidth="1"/>
    <col min="4" max="4" width="18.375" style="4" customWidth="1"/>
    <col min="5" max="11" width="6" style="4" customWidth="1"/>
    <col min="12" max="22" width="6" style="50" customWidth="1"/>
    <col min="23" max="25" width="6" style="65" customWidth="1"/>
    <col min="26" max="28" width="6" style="50" customWidth="1"/>
    <col min="29" max="43" width="6" style="4" customWidth="1"/>
    <col min="44" max="44" width="6.875" style="4" customWidth="1"/>
    <col min="45" max="84" width="6" style="4" customWidth="1"/>
    <col min="85" max="92" width="7.625" style="4" customWidth="1"/>
    <col min="93" max="93" width="36.5" style="4" customWidth="1"/>
    <col min="94" max="16384" width="9" style="4"/>
  </cols>
  <sheetData>
    <row r="1" spans="1:93" s="25" customFormat="1" ht="18.75">
      <c r="AC1" s="26"/>
      <c r="CO1" s="55" t="s">
        <v>138</v>
      </c>
    </row>
    <row r="2" spans="1:93" s="25" customFormat="1" ht="18.75">
      <c r="AC2" s="26"/>
      <c r="CO2" s="56" t="s">
        <v>7</v>
      </c>
    </row>
    <row r="3" spans="1:93" s="25" customFormat="1" ht="18.75">
      <c r="AC3" s="26"/>
      <c r="CO3" s="56" t="s">
        <v>134</v>
      </c>
    </row>
    <row r="4" spans="1:93" s="46" customFormat="1" ht="18.75" customHeight="1">
      <c r="A4" s="196" t="s">
        <v>139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</row>
    <row r="5" spans="1:93" s="45" customFormat="1" ht="18.75" customHeight="1">
      <c r="A5" s="168" t="s">
        <v>486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</row>
    <row r="6" spans="1:93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</row>
    <row r="7" spans="1:93" s="45" customFormat="1" ht="18.75" customHeight="1">
      <c r="A7" s="168" t="s">
        <v>459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</row>
    <row r="8" spans="1:93" s="25" customFormat="1" ht="15.75" customHeight="1">
      <c r="A8" s="210" t="s">
        <v>140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10"/>
      <c r="AP8" s="210"/>
      <c r="AQ8" s="210"/>
      <c r="AR8" s="210"/>
    </row>
    <row r="9" spans="1:93" s="25" customFormat="1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93" s="25" customFormat="1" ht="18.75">
      <c r="A10" s="169" t="s">
        <v>460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</row>
    <row r="11" spans="1:93" s="25" customFormat="1" ht="18.75">
      <c r="AE11" s="56"/>
    </row>
    <row r="12" spans="1:93" s="25" customFormat="1" ht="18.75">
      <c r="A12" s="200" t="s">
        <v>461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0"/>
      <c r="AH12" s="200"/>
      <c r="AI12" s="200"/>
      <c r="AJ12" s="200"/>
      <c r="AK12" s="200"/>
      <c r="AL12" s="200"/>
      <c r="AM12" s="200"/>
      <c r="AN12" s="200"/>
      <c r="AO12" s="200"/>
      <c r="AP12" s="200"/>
      <c r="AQ12" s="200"/>
      <c r="AR12" s="200"/>
    </row>
    <row r="13" spans="1:93" s="25" customFormat="1">
      <c r="A13" s="164" t="s">
        <v>141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</row>
    <row r="14" spans="1:93" ht="18.75" customHeight="1">
      <c r="M14" s="58"/>
      <c r="N14" s="58"/>
      <c r="O14" s="58"/>
      <c r="P14" s="58"/>
      <c r="Q14" s="58"/>
      <c r="R14" s="58"/>
      <c r="S14" s="58"/>
      <c r="T14" s="58"/>
      <c r="U14" s="58"/>
      <c r="W14" s="51"/>
      <c r="X14" s="51"/>
      <c r="Y14" s="51"/>
      <c r="Z14" s="155"/>
      <c r="AA14" s="155"/>
      <c r="AB14" s="52"/>
    </row>
    <row r="15" spans="1:93" ht="18.75" customHeight="1">
      <c r="M15" s="58"/>
      <c r="N15" s="58"/>
      <c r="O15" s="58"/>
      <c r="P15" s="58"/>
      <c r="Q15" s="58"/>
      <c r="R15" s="58"/>
      <c r="S15" s="58"/>
      <c r="T15" s="58"/>
      <c r="U15" s="58"/>
      <c r="W15" s="51"/>
      <c r="X15" s="51"/>
      <c r="Y15" s="51"/>
      <c r="Z15" s="155"/>
      <c r="AA15" s="155"/>
      <c r="AB15" s="52"/>
    </row>
    <row r="16" spans="1:93">
      <c r="W16" s="51"/>
      <c r="X16" s="51"/>
      <c r="Y16" s="51"/>
      <c r="Z16" s="155"/>
      <c r="AA16" s="155"/>
      <c r="AB16" s="80"/>
    </row>
    <row r="17" spans="1:93" s="6" customFormat="1"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G17" s="11"/>
      <c r="CH17" s="11"/>
      <c r="CI17" s="11"/>
      <c r="CJ17" s="11"/>
      <c r="CK17" s="11"/>
    </row>
    <row r="18" spans="1:93"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9"/>
      <c r="BA18" s="69"/>
      <c r="BC18" s="69"/>
      <c r="BH18" s="69"/>
      <c r="BI18" s="69"/>
      <c r="BK18" s="69"/>
      <c r="BP18" s="69"/>
      <c r="BQ18" s="69"/>
      <c r="BS18" s="69"/>
      <c r="BX18" s="69"/>
      <c r="BY18" s="69"/>
      <c r="CA18" s="69"/>
      <c r="CF18" s="69"/>
    </row>
    <row r="19" spans="1:93" ht="18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</row>
    <row r="20" spans="1:93" ht="29.25" customHeight="1">
      <c r="A20" s="160" t="s">
        <v>35</v>
      </c>
      <c r="B20" s="160" t="s">
        <v>36</v>
      </c>
      <c r="C20" s="160" t="s">
        <v>30</v>
      </c>
      <c r="D20" s="161" t="s">
        <v>142</v>
      </c>
      <c r="E20" s="211" t="s">
        <v>71</v>
      </c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  <c r="BI20" s="212"/>
      <c r="BJ20" s="212"/>
      <c r="BK20" s="212"/>
      <c r="BL20" s="212"/>
      <c r="BM20" s="212"/>
      <c r="BN20" s="212"/>
      <c r="BO20" s="212"/>
      <c r="BP20" s="212"/>
      <c r="BQ20" s="212"/>
      <c r="BR20" s="212"/>
      <c r="BS20" s="212"/>
      <c r="BT20" s="212"/>
      <c r="BU20" s="212"/>
      <c r="BV20" s="212"/>
      <c r="BW20" s="212"/>
      <c r="BX20" s="212"/>
      <c r="BY20" s="212"/>
      <c r="BZ20" s="212"/>
      <c r="CA20" s="212"/>
      <c r="CB20" s="212"/>
      <c r="CC20" s="212"/>
      <c r="CD20" s="212"/>
      <c r="CE20" s="212"/>
      <c r="CF20" s="213"/>
      <c r="CG20" s="201" t="s">
        <v>143</v>
      </c>
      <c r="CH20" s="202"/>
      <c r="CI20" s="202"/>
      <c r="CJ20" s="202"/>
      <c r="CK20" s="202"/>
      <c r="CL20" s="202"/>
      <c r="CM20" s="202"/>
      <c r="CN20" s="203"/>
      <c r="CO20" s="190" t="s">
        <v>57</v>
      </c>
    </row>
    <row r="21" spans="1:93" ht="29.25" customHeight="1">
      <c r="A21" s="160"/>
      <c r="B21" s="160"/>
      <c r="C21" s="160"/>
      <c r="D21" s="162"/>
      <c r="E21" s="189" t="s">
        <v>22</v>
      </c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9"/>
      <c r="X21" s="189"/>
      <c r="Y21" s="189"/>
      <c r="Z21" s="189"/>
      <c r="AA21" s="189"/>
      <c r="AB21" s="189"/>
      <c r="AC21" s="189"/>
      <c r="AD21" s="189"/>
      <c r="AE21" s="189"/>
      <c r="AF21" s="189"/>
      <c r="AG21" s="189"/>
      <c r="AH21" s="189"/>
      <c r="AI21" s="189"/>
      <c r="AJ21" s="189"/>
      <c r="AK21" s="189"/>
      <c r="AL21" s="189"/>
      <c r="AM21" s="189"/>
      <c r="AN21" s="189"/>
      <c r="AO21" s="189"/>
      <c r="AP21" s="189"/>
      <c r="AQ21" s="189"/>
      <c r="AR21" s="189"/>
      <c r="AS21" s="189" t="s">
        <v>23</v>
      </c>
      <c r="AT21" s="189"/>
      <c r="AU21" s="189"/>
      <c r="AV21" s="189"/>
      <c r="AW21" s="189"/>
      <c r="AX21" s="189"/>
      <c r="AY21" s="189"/>
      <c r="AZ21" s="189"/>
      <c r="BA21" s="189"/>
      <c r="BB21" s="189"/>
      <c r="BC21" s="189"/>
      <c r="BD21" s="189"/>
      <c r="BE21" s="189"/>
      <c r="BF21" s="189"/>
      <c r="BG21" s="189"/>
      <c r="BH21" s="189"/>
      <c r="BI21" s="189"/>
      <c r="BJ21" s="189"/>
      <c r="BK21" s="189"/>
      <c r="BL21" s="189"/>
      <c r="BM21" s="189"/>
      <c r="BN21" s="189"/>
      <c r="BO21" s="189"/>
      <c r="BP21" s="189"/>
      <c r="BQ21" s="189"/>
      <c r="BR21" s="189"/>
      <c r="BS21" s="189"/>
      <c r="BT21" s="189"/>
      <c r="BU21" s="189"/>
      <c r="BV21" s="189"/>
      <c r="BW21" s="189"/>
      <c r="BX21" s="189"/>
      <c r="BY21" s="189"/>
      <c r="BZ21" s="189"/>
      <c r="CA21" s="189"/>
      <c r="CB21" s="189"/>
      <c r="CC21" s="189"/>
      <c r="CD21" s="189"/>
      <c r="CE21" s="189"/>
      <c r="CF21" s="189"/>
      <c r="CG21" s="204"/>
      <c r="CH21" s="205"/>
      <c r="CI21" s="205"/>
      <c r="CJ21" s="205"/>
      <c r="CK21" s="205"/>
      <c r="CL21" s="205"/>
      <c r="CM21" s="205"/>
      <c r="CN21" s="206"/>
      <c r="CO21" s="190"/>
    </row>
    <row r="22" spans="1:93" ht="29.25" customHeight="1">
      <c r="A22" s="160"/>
      <c r="B22" s="160"/>
      <c r="C22" s="160"/>
      <c r="D22" s="162"/>
      <c r="E22" s="189" t="s">
        <v>59</v>
      </c>
      <c r="F22" s="189"/>
      <c r="G22" s="189"/>
      <c r="H22" s="189"/>
      <c r="I22" s="189"/>
      <c r="J22" s="189"/>
      <c r="K22" s="189"/>
      <c r="L22" s="189"/>
      <c r="M22" s="189" t="s">
        <v>31</v>
      </c>
      <c r="N22" s="189"/>
      <c r="O22" s="189"/>
      <c r="P22" s="189"/>
      <c r="Q22" s="189"/>
      <c r="R22" s="189"/>
      <c r="S22" s="189"/>
      <c r="T22" s="189"/>
      <c r="U22" s="189" t="s">
        <v>60</v>
      </c>
      <c r="V22" s="189"/>
      <c r="W22" s="189"/>
      <c r="X22" s="189"/>
      <c r="Y22" s="189"/>
      <c r="Z22" s="189"/>
      <c r="AA22" s="189"/>
      <c r="AB22" s="189"/>
      <c r="AC22" s="189" t="s">
        <v>25</v>
      </c>
      <c r="AD22" s="189"/>
      <c r="AE22" s="189"/>
      <c r="AF22" s="189"/>
      <c r="AG22" s="189"/>
      <c r="AH22" s="189"/>
      <c r="AI22" s="189"/>
      <c r="AJ22" s="189"/>
      <c r="AK22" s="189" t="s">
        <v>26</v>
      </c>
      <c r="AL22" s="189"/>
      <c r="AM22" s="189"/>
      <c r="AN22" s="189"/>
      <c r="AO22" s="189"/>
      <c r="AP22" s="189"/>
      <c r="AQ22" s="189"/>
      <c r="AR22" s="189"/>
      <c r="AS22" s="189" t="s">
        <v>59</v>
      </c>
      <c r="AT22" s="189"/>
      <c r="AU22" s="189"/>
      <c r="AV22" s="189"/>
      <c r="AW22" s="189"/>
      <c r="AX22" s="189"/>
      <c r="AY22" s="189"/>
      <c r="AZ22" s="189"/>
      <c r="BA22" s="189" t="s">
        <v>31</v>
      </c>
      <c r="BB22" s="189"/>
      <c r="BC22" s="189"/>
      <c r="BD22" s="189"/>
      <c r="BE22" s="189"/>
      <c r="BF22" s="189"/>
      <c r="BG22" s="189"/>
      <c r="BH22" s="189"/>
      <c r="BI22" s="189" t="s">
        <v>60</v>
      </c>
      <c r="BJ22" s="189"/>
      <c r="BK22" s="189"/>
      <c r="BL22" s="189"/>
      <c r="BM22" s="189"/>
      <c r="BN22" s="189"/>
      <c r="BO22" s="189"/>
      <c r="BP22" s="189"/>
      <c r="BQ22" s="189" t="s">
        <v>25</v>
      </c>
      <c r="BR22" s="189"/>
      <c r="BS22" s="189"/>
      <c r="BT22" s="189"/>
      <c r="BU22" s="189"/>
      <c r="BV22" s="189"/>
      <c r="BW22" s="189"/>
      <c r="BX22" s="189"/>
      <c r="BY22" s="189" t="s">
        <v>26</v>
      </c>
      <c r="BZ22" s="189"/>
      <c r="CA22" s="189"/>
      <c r="CB22" s="189"/>
      <c r="CC22" s="189"/>
      <c r="CD22" s="189"/>
      <c r="CE22" s="189"/>
      <c r="CF22" s="189"/>
      <c r="CG22" s="207"/>
      <c r="CH22" s="208"/>
      <c r="CI22" s="208"/>
      <c r="CJ22" s="208"/>
      <c r="CK22" s="208"/>
      <c r="CL22" s="208"/>
      <c r="CM22" s="208"/>
      <c r="CN22" s="209"/>
      <c r="CO22" s="190"/>
    </row>
    <row r="23" spans="1:93" ht="127.5" customHeight="1">
      <c r="A23" s="160"/>
      <c r="B23" s="160"/>
      <c r="C23" s="160"/>
      <c r="D23" s="163"/>
      <c r="E23" s="31" t="s">
        <v>51</v>
      </c>
      <c r="F23" s="31" t="s">
        <v>52</v>
      </c>
      <c r="G23" s="31" t="s">
        <v>68</v>
      </c>
      <c r="H23" s="31" t="s">
        <v>69</v>
      </c>
      <c r="I23" s="31" t="s">
        <v>70</v>
      </c>
      <c r="J23" s="31" t="s">
        <v>54</v>
      </c>
      <c r="K23" s="31" t="s">
        <v>452</v>
      </c>
      <c r="L23" s="32" t="s">
        <v>76</v>
      </c>
      <c r="M23" s="31" t="s">
        <v>51</v>
      </c>
      <c r="N23" s="31" t="s">
        <v>52</v>
      </c>
      <c r="O23" s="31" t="s">
        <v>68</v>
      </c>
      <c r="P23" s="31" t="s">
        <v>69</v>
      </c>
      <c r="Q23" s="31" t="s">
        <v>70</v>
      </c>
      <c r="R23" s="31" t="s">
        <v>54</v>
      </c>
      <c r="S23" s="31" t="s">
        <v>452</v>
      </c>
      <c r="T23" s="32" t="s">
        <v>76</v>
      </c>
      <c r="U23" s="31" t="s">
        <v>51</v>
      </c>
      <c r="V23" s="31" t="s">
        <v>52</v>
      </c>
      <c r="W23" s="31" t="s">
        <v>68</v>
      </c>
      <c r="X23" s="31" t="s">
        <v>69</v>
      </c>
      <c r="Y23" s="31" t="s">
        <v>70</v>
      </c>
      <c r="Z23" s="31" t="s">
        <v>54</v>
      </c>
      <c r="AA23" s="31" t="s">
        <v>452</v>
      </c>
      <c r="AB23" s="32" t="s">
        <v>76</v>
      </c>
      <c r="AC23" s="31" t="s">
        <v>51</v>
      </c>
      <c r="AD23" s="31" t="s">
        <v>52</v>
      </c>
      <c r="AE23" s="31" t="s">
        <v>68</v>
      </c>
      <c r="AF23" s="31" t="s">
        <v>69</v>
      </c>
      <c r="AG23" s="31" t="s">
        <v>70</v>
      </c>
      <c r="AH23" s="31" t="s">
        <v>54</v>
      </c>
      <c r="AI23" s="31" t="s">
        <v>452</v>
      </c>
      <c r="AJ23" s="32" t="s">
        <v>76</v>
      </c>
      <c r="AK23" s="31" t="s">
        <v>51</v>
      </c>
      <c r="AL23" s="31" t="s">
        <v>52</v>
      </c>
      <c r="AM23" s="31" t="s">
        <v>68</v>
      </c>
      <c r="AN23" s="31" t="s">
        <v>69</v>
      </c>
      <c r="AO23" s="31" t="s">
        <v>70</v>
      </c>
      <c r="AP23" s="31" t="s">
        <v>54</v>
      </c>
      <c r="AQ23" s="31" t="s">
        <v>452</v>
      </c>
      <c r="AR23" s="32" t="s">
        <v>76</v>
      </c>
      <c r="AS23" s="31" t="s">
        <v>51</v>
      </c>
      <c r="AT23" s="31" t="s">
        <v>52</v>
      </c>
      <c r="AU23" s="31" t="s">
        <v>68</v>
      </c>
      <c r="AV23" s="31" t="s">
        <v>69</v>
      </c>
      <c r="AW23" s="31" t="s">
        <v>70</v>
      </c>
      <c r="AX23" s="31" t="s">
        <v>54</v>
      </c>
      <c r="AY23" s="31" t="s">
        <v>452</v>
      </c>
      <c r="AZ23" s="32" t="s">
        <v>76</v>
      </c>
      <c r="BA23" s="31" t="s">
        <v>51</v>
      </c>
      <c r="BB23" s="31" t="s">
        <v>52</v>
      </c>
      <c r="BC23" s="31" t="s">
        <v>68</v>
      </c>
      <c r="BD23" s="31" t="s">
        <v>69</v>
      </c>
      <c r="BE23" s="31" t="s">
        <v>70</v>
      </c>
      <c r="BF23" s="31" t="s">
        <v>54</v>
      </c>
      <c r="BG23" s="31" t="s">
        <v>452</v>
      </c>
      <c r="BH23" s="32" t="s">
        <v>76</v>
      </c>
      <c r="BI23" s="31" t="s">
        <v>51</v>
      </c>
      <c r="BJ23" s="31" t="s">
        <v>52</v>
      </c>
      <c r="BK23" s="31" t="s">
        <v>68</v>
      </c>
      <c r="BL23" s="31" t="s">
        <v>69</v>
      </c>
      <c r="BM23" s="31" t="s">
        <v>70</v>
      </c>
      <c r="BN23" s="31" t="s">
        <v>54</v>
      </c>
      <c r="BO23" s="31" t="s">
        <v>452</v>
      </c>
      <c r="BP23" s="32" t="s">
        <v>76</v>
      </c>
      <c r="BQ23" s="31" t="s">
        <v>51</v>
      </c>
      <c r="BR23" s="31" t="s">
        <v>52</v>
      </c>
      <c r="BS23" s="31" t="s">
        <v>68</v>
      </c>
      <c r="BT23" s="31" t="s">
        <v>69</v>
      </c>
      <c r="BU23" s="31" t="s">
        <v>70</v>
      </c>
      <c r="BV23" s="31" t="s">
        <v>54</v>
      </c>
      <c r="BW23" s="31" t="s">
        <v>452</v>
      </c>
      <c r="BX23" s="32" t="s">
        <v>76</v>
      </c>
      <c r="BY23" s="31" t="s">
        <v>51</v>
      </c>
      <c r="BZ23" s="31" t="s">
        <v>52</v>
      </c>
      <c r="CA23" s="31" t="s">
        <v>68</v>
      </c>
      <c r="CB23" s="31" t="s">
        <v>69</v>
      </c>
      <c r="CC23" s="31" t="s">
        <v>70</v>
      </c>
      <c r="CD23" s="31" t="s">
        <v>54</v>
      </c>
      <c r="CE23" s="31" t="s">
        <v>452</v>
      </c>
      <c r="CF23" s="32" t="s">
        <v>76</v>
      </c>
      <c r="CG23" s="31" t="s">
        <v>51</v>
      </c>
      <c r="CH23" s="31" t="s">
        <v>52</v>
      </c>
      <c r="CI23" s="31" t="s">
        <v>68</v>
      </c>
      <c r="CJ23" s="31" t="s">
        <v>69</v>
      </c>
      <c r="CK23" s="31" t="s">
        <v>70</v>
      </c>
      <c r="CL23" s="31" t="s">
        <v>54</v>
      </c>
      <c r="CM23" s="31" t="s">
        <v>452</v>
      </c>
      <c r="CN23" s="32" t="s">
        <v>76</v>
      </c>
      <c r="CO23" s="190"/>
    </row>
    <row r="24" spans="1:93" s="25" customFormat="1">
      <c r="A24" s="29">
        <v>1</v>
      </c>
      <c r="B24" s="29">
        <v>2</v>
      </c>
      <c r="C24" s="29">
        <v>3</v>
      </c>
      <c r="D24" s="29">
        <v>4</v>
      </c>
      <c r="E24" s="29" t="s">
        <v>150</v>
      </c>
      <c r="F24" s="29" t="s">
        <v>151</v>
      </c>
      <c r="G24" s="29" t="s">
        <v>152</v>
      </c>
      <c r="H24" s="29" t="s">
        <v>153</v>
      </c>
      <c r="I24" s="29" t="s">
        <v>154</v>
      </c>
      <c r="J24" s="29" t="s">
        <v>231</v>
      </c>
      <c r="K24" s="29" t="s">
        <v>232</v>
      </c>
      <c r="L24" s="29" t="s">
        <v>475</v>
      </c>
      <c r="M24" s="29" t="s">
        <v>155</v>
      </c>
      <c r="N24" s="30" t="s">
        <v>156</v>
      </c>
      <c r="O24" s="29" t="s">
        <v>157</v>
      </c>
      <c r="P24" s="29" t="s">
        <v>158</v>
      </c>
      <c r="Q24" s="29" t="s">
        <v>159</v>
      </c>
      <c r="R24" s="29" t="s">
        <v>233</v>
      </c>
      <c r="S24" s="29" t="s">
        <v>234</v>
      </c>
      <c r="T24" s="29" t="s">
        <v>476</v>
      </c>
      <c r="U24" s="29" t="s">
        <v>160</v>
      </c>
      <c r="V24" s="29" t="s">
        <v>161</v>
      </c>
      <c r="W24" s="29" t="s">
        <v>162</v>
      </c>
      <c r="X24" s="29" t="s">
        <v>163</v>
      </c>
      <c r="Y24" s="29" t="s">
        <v>164</v>
      </c>
      <c r="Z24" s="29" t="s">
        <v>235</v>
      </c>
      <c r="AA24" s="29" t="s">
        <v>236</v>
      </c>
      <c r="AB24" s="29" t="s">
        <v>477</v>
      </c>
      <c r="AC24" s="29" t="s">
        <v>165</v>
      </c>
      <c r="AD24" s="29" t="s">
        <v>166</v>
      </c>
      <c r="AE24" s="29" t="s">
        <v>167</v>
      </c>
      <c r="AF24" s="29" t="s">
        <v>168</v>
      </c>
      <c r="AG24" s="29" t="s">
        <v>169</v>
      </c>
      <c r="AH24" s="29" t="s">
        <v>237</v>
      </c>
      <c r="AI24" s="29" t="s">
        <v>238</v>
      </c>
      <c r="AJ24" s="29" t="s">
        <v>478</v>
      </c>
      <c r="AK24" s="29" t="s">
        <v>170</v>
      </c>
      <c r="AL24" s="29" t="s">
        <v>171</v>
      </c>
      <c r="AM24" s="29" t="s">
        <v>172</v>
      </c>
      <c r="AN24" s="29" t="s">
        <v>173</v>
      </c>
      <c r="AO24" s="29" t="s">
        <v>174</v>
      </c>
      <c r="AP24" s="29" t="s">
        <v>239</v>
      </c>
      <c r="AQ24" s="29" t="s">
        <v>240</v>
      </c>
      <c r="AR24" s="29" t="s">
        <v>479</v>
      </c>
      <c r="AS24" s="29" t="s">
        <v>241</v>
      </c>
      <c r="AT24" s="29" t="s">
        <v>242</v>
      </c>
      <c r="AU24" s="29" t="s">
        <v>243</v>
      </c>
      <c r="AV24" s="29" t="s">
        <v>244</v>
      </c>
      <c r="AW24" s="29" t="s">
        <v>245</v>
      </c>
      <c r="AX24" s="29" t="s">
        <v>246</v>
      </c>
      <c r="AY24" s="29" t="s">
        <v>247</v>
      </c>
      <c r="AZ24" s="29" t="s">
        <v>480</v>
      </c>
      <c r="BA24" s="29" t="s">
        <v>248</v>
      </c>
      <c r="BB24" s="29" t="s">
        <v>249</v>
      </c>
      <c r="BC24" s="29" t="s">
        <v>250</v>
      </c>
      <c r="BD24" s="29" t="s">
        <v>251</v>
      </c>
      <c r="BE24" s="29" t="s">
        <v>276</v>
      </c>
      <c r="BF24" s="29" t="s">
        <v>253</v>
      </c>
      <c r="BG24" s="29" t="s">
        <v>254</v>
      </c>
      <c r="BH24" s="29" t="s">
        <v>481</v>
      </c>
      <c r="BI24" s="29" t="s">
        <v>255</v>
      </c>
      <c r="BJ24" s="29" t="s">
        <v>256</v>
      </c>
      <c r="BK24" s="29" t="s">
        <v>257</v>
      </c>
      <c r="BL24" s="29" t="s">
        <v>258</v>
      </c>
      <c r="BM24" s="29" t="s">
        <v>259</v>
      </c>
      <c r="BN24" s="29" t="s">
        <v>260</v>
      </c>
      <c r="BO24" s="29" t="s">
        <v>261</v>
      </c>
      <c r="BP24" s="29" t="s">
        <v>482</v>
      </c>
      <c r="BQ24" s="29" t="s">
        <v>262</v>
      </c>
      <c r="BR24" s="29" t="s">
        <v>263</v>
      </c>
      <c r="BS24" s="29" t="s">
        <v>264</v>
      </c>
      <c r="BT24" s="29" t="s">
        <v>265</v>
      </c>
      <c r="BU24" s="29" t="s">
        <v>266</v>
      </c>
      <c r="BV24" s="29" t="s">
        <v>267</v>
      </c>
      <c r="BW24" s="29" t="s">
        <v>268</v>
      </c>
      <c r="BX24" s="29" t="s">
        <v>483</v>
      </c>
      <c r="BY24" s="29" t="s">
        <v>269</v>
      </c>
      <c r="BZ24" s="29" t="s">
        <v>270</v>
      </c>
      <c r="CA24" s="29" t="s">
        <v>271</v>
      </c>
      <c r="CB24" s="29" t="s">
        <v>272</v>
      </c>
      <c r="CC24" s="29" t="s">
        <v>273</v>
      </c>
      <c r="CD24" s="29" t="s">
        <v>274</v>
      </c>
      <c r="CE24" s="29" t="s">
        <v>275</v>
      </c>
      <c r="CF24" s="29" t="s">
        <v>484</v>
      </c>
      <c r="CG24" s="29" t="s">
        <v>175</v>
      </c>
      <c r="CH24" s="29" t="s">
        <v>176</v>
      </c>
      <c r="CI24" s="29" t="s">
        <v>177</v>
      </c>
      <c r="CJ24" s="29" t="s">
        <v>178</v>
      </c>
      <c r="CK24" s="29" t="s">
        <v>179</v>
      </c>
      <c r="CL24" s="29" t="s">
        <v>277</v>
      </c>
      <c r="CM24" s="29" t="s">
        <v>278</v>
      </c>
      <c r="CN24" s="29" t="s">
        <v>485</v>
      </c>
      <c r="CO24" s="29">
        <v>8</v>
      </c>
    </row>
    <row r="25" spans="1:93" s="38" customFormat="1" ht="20.25" customHeight="1">
      <c r="A25" s="8" t="s">
        <v>446</v>
      </c>
      <c r="B25" s="8" t="str">
        <f>'14'!B25</f>
        <v>ВСЕГО по инвестиционной программе, в том числе:</v>
      </c>
      <c r="C25" s="8" t="s">
        <v>117</v>
      </c>
      <c r="D25" s="8" t="s">
        <v>74</v>
      </c>
      <c r="E25" s="34">
        <f>E55</f>
        <v>0</v>
      </c>
      <c r="F25" s="34">
        <f t="shared" ref="F25:BQ25" si="0">F55</f>
        <v>0</v>
      </c>
      <c r="G25" s="34">
        <f t="shared" si="0"/>
        <v>0</v>
      </c>
      <c r="H25" s="34">
        <f t="shared" si="0"/>
        <v>0</v>
      </c>
      <c r="I25" s="34">
        <f t="shared" si="0"/>
        <v>0</v>
      </c>
      <c r="J25" s="34">
        <f t="shared" si="0"/>
        <v>0</v>
      </c>
      <c r="K25" s="34">
        <f t="shared" si="0"/>
        <v>0</v>
      </c>
      <c r="L25" s="137">
        <f t="shared" si="0"/>
        <v>5292</v>
      </c>
      <c r="M25" s="34">
        <f t="shared" si="0"/>
        <v>0</v>
      </c>
      <c r="N25" s="34">
        <f t="shared" si="0"/>
        <v>0</v>
      </c>
      <c r="O25" s="34">
        <f t="shared" si="0"/>
        <v>0</v>
      </c>
      <c r="P25" s="34">
        <f t="shared" si="0"/>
        <v>0</v>
      </c>
      <c r="Q25" s="34">
        <f t="shared" si="0"/>
        <v>0</v>
      </c>
      <c r="R25" s="34">
        <f t="shared" si="0"/>
        <v>0</v>
      </c>
      <c r="S25" s="34">
        <f t="shared" si="0"/>
        <v>0</v>
      </c>
      <c r="T25" s="34">
        <f t="shared" si="0"/>
        <v>0</v>
      </c>
      <c r="U25" s="34">
        <f t="shared" si="0"/>
        <v>0</v>
      </c>
      <c r="V25" s="34">
        <f t="shared" si="0"/>
        <v>0</v>
      </c>
      <c r="W25" s="34">
        <f t="shared" si="0"/>
        <v>0</v>
      </c>
      <c r="X25" s="34">
        <f t="shared" si="0"/>
        <v>0</v>
      </c>
      <c r="Y25" s="34">
        <f t="shared" si="0"/>
        <v>0</v>
      </c>
      <c r="Z25" s="34">
        <f t="shared" si="0"/>
        <v>0</v>
      </c>
      <c r="AA25" s="34">
        <f t="shared" si="0"/>
        <v>0</v>
      </c>
      <c r="AB25" s="34">
        <f t="shared" si="0"/>
        <v>0</v>
      </c>
      <c r="AC25" s="34">
        <f t="shared" si="0"/>
        <v>0</v>
      </c>
      <c r="AD25" s="34">
        <f t="shared" si="0"/>
        <v>0</v>
      </c>
      <c r="AE25" s="34">
        <f t="shared" si="0"/>
        <v>0</v>
      </c>
      <c r="AF25" s="34">
        <f t="shared" si="0"/>
        <v>0</v>
      </c>
      <c r="AG25" s="34">
        <f t="shared" si="0"/>
        <v>0</v>
      </c>
      <c r="AH25" s="34">
        <f t="shared" si="0"/>
        <v>0</v>
      </c>
      <c r="AI25" s="34">
        <f t="shared" si="0"/>
        <v>0</v>
      </c>
      <c r="AJ25" s="34">
        <f t="shared" si="0"/>
        <v>0</v>
      </c>
      <c r="AK25" s="34">
        <f t="shared" si="0"/>
        <v>0</v>
      </c>
      <c r="AL25" s="34">
        <f t="shared" si="0"/>
        <v>0</v>
      </c>
      <c r="AM25" s="34">
        <f t="shared" si="0"/>
        <v>0</v>
      </c>
      <c r="AN25" s="34">
        <f t="shared" si="0"/>
        <v>0</v>
      </c>
      <c r="AO25" s="34">
        <f t="shared" si="0"/>
        <v>0</v>
      </c>
      <c r="AP25" s="34">
        <f t="shared" si="0"/>
        <v>0</v>
      </c>
      <c r="AQ25" s="34">
        <f t="shared" si="0"/>
        <v>0</v>
      </c>
      <c r="AR25" s="137">
        <f t="shared" si="0"/>
        <v>5292</v>
      </c>
      <c r="AS25" s="34">
        <f t="shared" si="0"/>
        <v>0</v>
      </c>
      <c r="AT25" s="34">
        <f t="shared" si="0"/>
        <v>0</v>
      </c>
      <c r="AU25" s="34">
        <f t="shared" si="0"/>
        <v>0</v>
      </c>
      <c r="AV25" s="34">
        <f t="shared" si="0"/>
        <v>0</v>
      </c>
      <c r="AW25" s="34">
        <f t="shared" si="0"/>
        <v>0</v>
      </c>
      <c r="AX25" s="34">
        <f t="shared" si="0"/>
        <v>0</v>
      </c>
      <c r="AY25" s="34">
        <f t="shared" si="0"/>
        <v>0</v>
      </c>
      <c r="AZ25" s="34">
        <f t="shared" si="0"/>
        <v>0</v>
      </c>
      <c r="BA25" s="34">
        <f t="shared" si="0"/>
        <v>0</v>
      </c>
      <c r="BB25" s="34">
        <f t="shared" si="0"/>
        <v>0</v>
      </c>
      <c r="BC25" s="34">
        <f t="shared" si="0"/>
        <v>0</v>
      </c>
      <c r="BD25" s="34">
        <f t="shared" si="0"/>
        <v>0</v>
      </c>
      <c r="BE25" s="34">
        <f t="shared" si="0"/>
        <v>0</v>
      </c>
      <c r="BF25" s="34">
        <f t="shared" si="0"/>
        <v>0</v>
      </c>
      <c r="BG25" s="34">
        <f t="shared" si="0"/>
        <v>0</v>
      </c>
      <c r="BH25" s="34">
        <f t="shared" si="0"/>
        <v>0</v>
      </c>
      <c r="BI25" s="34">
        <f t="shared" si="0"/>
        <v>0</v>
      </c>
      <c r="BJ25" s="34">
        <f t="shared" si="0"/>
        <v>0</v>
      </c>
      <c r="BK25" s="34">
        <f t="shared" si="0"/>
        <v>0</v>
      </c>
      <c r="BL25" s="34">
        <f t="shared" si="0"/>
        <v>0</v>
      </c>
      <c r="BM25" s="34">
        <f t="shared" si="0"/>
        <v>0</v>
      </c>
      <c r="BN25" s="34">
        <f t="shared" si="0"/>
        <v>0</v>
      </c>
      <c r="BO25" s="34">
        <f t="shared" si="0"/>
        <v>0</v>
      </c>
      <c r="BP25" s="34">
        <f t="shared" si="0"/>
        <v>0</v>
      </c>
      <c r="BQ25" s="34">
        <f t="shared" si="0"/>
        <v>0</v>
      </c>
      <c r="BR25" s="34">
        <f t="shared" ref="BR25:CO25" si="1">BR55</f>
        <v>0</v>
      </c>
      <c r="BS25" s="34">
        <f t="shared" si="1"/>
        <v>0</v>
      </c>
      <c r="BT25" s="34">
        <f t="shared" si="1"/>
        <v>0</v>
      </c>
      <c r="BU25" s="34">
        <f t="shared" si="1"/>
        <v>0</v>
      </c>
      <c r="BV25" s="34">
        <f t="shared" si="1"/>
        <v>0</v>
      </c>
      <c r="BW25" s="34">
        <f t="shared" si="1"/>
        <v>0</v>
      </c>
      <c r="BX25" s="34">
        <f t="shared" si="1"/>
        <v>0</v>
      </c>
      <c r="BY25" s="34">
        <f t="shared" si="1"/>
        <v>0</v>
      </c>
      <c r="BZ25" s="34">
        <f t="shared" si="1"/>
        <v>0</v>
      </c>
      <c r="CA25" s="34">
        <f t="shared" si="1"/>
        <v>0</v>
      </c>
      <c r="CB25" s="34">
        <f t="shared" si="1"/>
        <v>0</v>
      </c>
      <c r="CC25" s="34">
        <f t="shared" si="1"/>
        <v>0</v>
      </c>
      <c r="CD25" s="34">
        <f t="shared" si="1"/>
        <v>0</v>
      </c>
      <c r="CE25" s="34">
        <f t="shared" si="1"/>
        <v>0</v>
      </c>
      <c r="CF25" s="34">
        <f t="shared" si="1"/>
        <v>0</v>
      </c>
      <c r="CG25" s="41">
        <f t="shared" si="1"/>
        <v>0</v>
      </c>
      <c r="CH25" s="41">
        <f t="shared" si="1"/>
        <v>0</v>
      </c>
      <c r="CI25" s="41">
        <f t="shared" si="1"/>
        <v>0</v>
      </c>
      <c r="CJ25" s="41">
        <f t="shared" si="1"/>
        <v>0</v>
      </c>
      <c r="CK25" s="41">
        <f t="shared" si="1"/>
        <v>0</v>
      </c>
      <c r="CL25" s="41">
        <f t="shared" si="1"/>
        <v>0</v>
      </c>
      <c r="CM25" s="41">
        <f t="shared" si="1"/>
        <v>0</v>
      </c>
      <c r="CN25" s="41">
        <f t="shared" si="1"/>
        <v>0</v>
      </c>
      <c r="CO25" s="8" t="str">
        <f t="shared" si="1"/>
        <v>нд</v>
      </c>
    </row>
    <row r="26" spans="1:93" s="38" customFormat="1" outlineLevel="1">
      <c r="A26" s="8" t="s">
        <v>410</v>
      </c>
      <c r="B26" s="8" t="s">
        <v>77</v>
      </c>
      <c r="C26" s="8" t="s">
        <v>117</v>
      </c>
      <c r="D26" s="8" t="s">
        <v>74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34">
        <v>0</v>
      </c>
      <c r="BO26" s="34">
        <v>0</v>
      </c>
      <c r="BP26" s="34">
        <v>0</v>
      </c>
      <c r="BQ26" s="34">
        <v>0</v>
      </c>
      <c r="BR26" s="34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0</v>
      </c>
      <c r="CB26" s="34">
        <v>0</v>
      </c>
      <c r="CC26" s="34">
        <v>0</v>
      </c>
      <c r="CD26" s="34">
        <v>0</v>
      </c>
      <c r="CE26" s="34">
        <v>0</v>
      </c>
      <c r="CF26" s="34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8" t="s">
        <v>74</v>
      </c>
    </row>
    <row r="27" spans="1:93" s="38" customFormat="1" ht="31.5" outlineLevel="1">
      <c r="A27" s="8" t="s">
        <v>415</v>
      </c>
      <c r="B27" s="8" t="s">
        <v>78</v>
      </c>
      <c r="C27" s="8" t="s">
        <v>117</v>
      </c>
      <c r="D27" s="8" t="s">
        <v>74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34">
        <v>0</v>
      </c>
      <c r="BN27" s="34">
        <v>0</v>
      </c>
      <c r="BO27" s="34">
        <v>0</v>
      </c>
      <c r="BP27" s="34">
        <v>0</v>
      </c>
      <c r="BQ27" s="34">
        <v>0</v>
      </c>
      <c r="BR27" s="34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0</v>
      </c>
      <c r="CA27" s="34">
        <v>0</v>
      </c>
      <c r="CB27" s="34">
        <v>0</v>
      </c>
      <c r="CC27" s="34">
        <v>0</v>
      </c>
      <c r="CD27" s="34">
        <v>0</v>
      </c>
      <c r="CE27" s="34">
        <v>0</v>
      </c>
      <c r="CF27" s="34">
        <v>0</v>
      </c>
      <c r="CG27" s="41">
        <v>0</v>
      </c>
      <c r="CH27" s="41">
        <v>0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8" t="s">
        <v>74</v>
      </c>
    </row>
    <row r="28" spans="1:93" s="38" customFormat="1" ht="47.25" outlineLevel="1">
      <c r="A28" s="8" t="s">
        <v>416</v>
      </c>
      <c r="B28" s="8" t="s">
        <v>79</v>
      </c>
      <c r="C28" s="8" t="s">
        <v>117</v>
      </c>
      <c r="D28" s="8" t="s">
        <v>74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34">
        <v>0</v>
      </c>
      <c r="BN28" s="34">
        <v>0</v>
      </c>
      <c r="BO28" s="34">
        <v>0</v>
      </c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0</v>
      </c>
      <c r="CF28" s="34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41">
        <v>0</v>
      </c>
      <c r="CM28" s="41">
        <v>0</v>
      </c>
      <c r="CN28" s="41">
        <v>0</v>
      </c>
      <c r="CO28" s="8" t="s">
        <v>74</v>
      </c>
    </row>
    <row r="29" spans="1:93" s="38" customFormat="1" ht="47.25" outlineLevel="1">
      <c r="A29" s="8" t="s">
        <v>417</v>
      </c>
      <c r="B29" s="8" t="s">
        <v>80</v>
      </c>
      <c r="C29" s="8" t="s">
        <v>117</v>
      </c>
      <c r="D29" s="8" t="s">
        <v>74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0</v>
      </c>
      <c r="BP29" s="34">
        <v>0</v>
      </c>
      <c r="BQ29" s="34">
        <v>0</v>
      </c>
      <c r="BR29" s="34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0</v>
      </c>
      <c r="CF29" s="34">
        <v>0</v>
      </c>
      <c r="CG29" s="41">
        <v>0</v>
      </c>
      <c r="CH29" s="41">
        <v>0</v>
      </c>
      <c r="CI29" s="41">
        <v>0</v>
      </c>
      <c r="CJ29" s="41">
        <v>0</v>
      </c>
      <c r="CK29" s="41">
        <v>0</v>
      </c>
      <c r="CL29" s="41">
        <v>0</v>
      </c>
      <c r="CM29" s="41">
        <v>0</v>
      </c>
      <c r="CN29" s="41">
        <v>0</v>
      </c>
      <c r="CO29" s="8" t="s">
        <v>74</v>
      </c>
    </row>
    <row r="30" spans="1:93" s="38" customFormat="1" ht="31.5" outlineLevel="1">
      <c r="A30" s="8" t="s">
        <v>418</v>
      </c>
      <c r="B30" s="8" t="s">
        <v>81</v>
      </c>
      <c r="C30" s="8" t="s">
        <v>117</v>
      </c>
      <c r="D30" s="8" t="s">
        <v>74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0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34">
        <v>0</v>
      </c>
      <c r="CD30" s="34">
        <v>0</v>
      </c>
      <c r="CE30" s="34">
        <v>0</v>
      </c>
      <c r="CF30" s="34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8" t="s">
        <v>74</v>
      </c>
    </row>
    <row r="31" spans="1:93" s="38" customFormat="1" ht="31.5" outlineLevel="1">
      <c r="A31" s="8" t="s">
        <v>419</v>
      </c>
      <c r="B31" s="8" t="s">
        <v>82</v>
      </c>
      <c r="C31" s="8" t="s">
        <v>117</v>
      </c>
      <c r="D31" s="8" t="s">
        <v>74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0</v>
      </c>
      <c r="BP31" s="34">
        <v>0</v>
      </c>
      <c r="BQ31" s="34">
        <v>0</v>
      </c>
      <c r="BR31" s="34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41">
        <v>0</v>
      </c>
      <c r="CH31" s="41">
        <v>0</v>
      </c>
      <c r="CI31" s="41">
        <v>0</v>
      </c>
      <c r="CJ31" s="41">
        <v>0</v>
      </c>
      <c r="CK31" s="41">
        <v>0</v>
      </c>
      <c r="CL31" s="41">
        <v>0</v>
      </c>
      <c r="CM31" s="41">
        <v>0</v>
      </c>
      <c r="CN31" s="41">
        <v>0</v>
      </c>
      <c r="CO31" s="8" t="s">
        <v>74</v>
      </c>
    </row>
    <row r="32" spans="1:93" s="38" customFormat="1" ht="47.25" outlineLevel="1">
      <c r="A32" s="8" t="s">
        <v>420</v>
      </c>
      <c r="B32" s="8" t="s">
        <v>83</v>
      </c>
      <c r="C32" s="8" t="s">
        <v>117</v>
      </c>
      <c r="D32" s="8" t="s">
        <v>74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0</v>
      </c>
      <c r="BL32" s="34">
        <v>0</v>
      </c>
      <c r="BM32" s="34">
        <v>0</v>
      </c>
      <c r="BN32" s="34">
        <v>0</v>
      </c>
      <c r="BO32" s="34">
        <v>0</v>
      </c>
      <c r="BP32" s="34">
        <v>0</v>
      </c>
      <c r="BQ32" s="34">
        <v>0</v>
      </c>
      <c r="BR32" s="34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  <c r="CA32" s="34">
        <v>0</v>
      </c>
      <c r="CB32" s="34">
        <v>0</v>
      </c>
      <c r="CC32" s="34">
        <v>0</v>
      </c>
      <c r="CD32" s="34">
        <v>0</v>
      </c>
      <c r="CE32" s="34">
        <v>0</v>
      </c>
      <c r="CF32" s="34">
        <v>0</v>
      </c>
      <c r="CG32" s="41">
        <v>0</v>
      </c>
      <c r="CH32" s="41">
        <v>0</v>
      </c>
      <c r="CI32" s="41">
        <v>0</v>
      </c>
      <c r="CJ32" s="41">
        <v>0</v>
      </c>
      <c r="CK32" s="41">
        <v>0</v>
      </c>
      <c r="CL32" s="41">
        <v>0</v>
      </c>
      <c r="CM32" s="41">
        <v>0</v>
      </c>
      <c r="CN32" s="41">
        <v>0</v>
      </c>
      <c r="CO32" s="8" t="s">
        <v>74</v>
      </c>
    </row>
    <row r="33" spans="1:93" s="38" customFormat="1" ht="31.5" outlineLevel="1">
      <c r="A33" s="8" t="s">
        <v>421</v>
      </c>
      <c r="B33" s="8" t="s">
        <v>84</v>
      </c>
      <c r="C33" s="8" t="s">
        <v>117</v>
      </c>
      <c r="D33" s="8" t="s">
        <v>74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34">
        <v>0</v>
      </c>
      <c r="BO33" s="34">
        <v>0</v>
      </c>
      <c r="BP33" s="34">
        <v>0</v>
      </c>
      <c r="BQ33" s="34">
        <v>0</v>
      </c>
      <c r="BR33" s="34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  <c r="CA33" s="34">
        <v>0</v>
      </c>
      <c r="CB33" s="34">
        <v>0</v>
      </c>
      <c r="CC33" s="34">
        <v>0</v>
      </c>
      <c r="CD33" s="34">
        <v>0</v>
      </c>
      <c r="CE33" s="34">
        <v>0</v>
      </c>
      <c r="CF33" s="34">
        <v>0</v>
      </c>
      <c r="CG33" s="41">
        <v>0</v>
      </c>
      <c r="CH33" s="41">
        <v>0</v>
      </c>
      <c r="CI33" s="41">
        <v>0</v>
      </c>
      <c r="CJ33" s="41">
        <v>0</v>
      </c>
      <c r="CK33" s="41">
        <v>0</v>
      </c>
      <c r="CL33" s="41">
        <v>0</v>
      </c>
      <c r="CM33" s="41">
        <v>0</v>
      </c>
      <c r="CN33" s="41">
        <v>0</v>
      </c>
      <c r="CO33" s="8" t="s">
        <v>74</v>
      </c>
    </row>
    <row r="34" spans="1:93" s="38" customFormat="1" ht="31.5" outlineLevel="1">
      <c r="A34" s="8" t="s">
        <v>422</v>
      </c>
      <c r="B34" s="8" t="s">
        <v>85</v>
      </c>
      <c r="C34" s="8" t="s">
        <v>117</v>
      </c>
      <c r="D34" s="8" t="s">
        <v>74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0</v>
      </c>
      <c r="BN34" s="34">
        <v>0</v>
      </c>
      <c r="BO34" s="34">
        <v>0</v>
      </c>
      <c r="BP34" s="34">
        <v>0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41">
        <v>0</v>
      </c>
      <c r="CH34" s="41">
        <v>0</v>
      </c>
      <c r="CI34" s="41">
        <v>0</v>
      </c>
      <c r="CJ34" s="41">
        <v>0</v>
      </c>
      <c r="CK34" s="41">
        <v>0</v>
      </c>
      <c r="CL34" s="41">
        <v>0</v>
      </c>
      <c r="CM34" s="41">
        <v>0</v>
      </c>
      <c r="CN34" s="41">
        <v>0</v>
      </c>
      <c r="CO34" s="8" t="s">
        <v>74</v>
      </c>
    </row>
    <row r="35" spans="1:93" s="38" customFormat="1" ht="31.5" outlineLevel="1">
      <c r="A35" s="8" t="s">
        <v>423</v>
      </c>
      <c r="B35" s="8" t="s">
        <v>86</v>
      </c>
      <c r="C35" s="8" t="s">
        <v>117</v>
      </c>
      <c r="D35" s="8" t="s">
        <v>74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34">
        <v>0</v>
      </c>
      <c r="BN35" s="34">
        <v>0</v>
      </c>
      <c r="BO35" s="34">
        <v>0</v>
      </c>
      <c r="BP35" s="34">
        <v>0</v>
      </c>
      <c r="BQ35" s="34">
        <v>0</v>
      </c>
      <c r="BR35" s="34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34">
        <v>0</v>
      </c>
      <c r="CA35" s="34">
        <v>0</v>
      </c>
      <c r="CB35" s="34">
        <v>0</v>
      </c>
      <c r="CC35" s="34">
        <v>0</v>
      </c>
      <c r="CD35" s="34">
        <v>0</v>
      </c>
      <c r="CE35" s="34">
        <v>0</v>
      </c>
      <c r="CF35" s="34">
        <v>0</v>
      </c>
      <c r="CG35" s="41">
        <v>0</v>
      </c>
      <c r="CH35" s="41">
        <v>0</v>
      </c>
      <c r="CI35" s="41">
        <v>0</v>
      </c>
      <c r="CJ35" s="41">
        <v>0</v>
      </c>
      <c r="CK35" s="41">
        <v>0</v>
      </c>
      <c r="CL35" s="41">
        <v>0</v>
      </c>
      <c r="CM35" s="41">
        <v>0</v>
      </c>
      <c r="CN35" s="41">
        <v>0</v>
      </c>
      <c r="CO35" s="8" t="s">
        <v>74</v>
      </c>
    </row>
    <row r="36" spans="1:93" s="38" customFormat="1" ht="78.75" outlineLevel="1">
      <c r="A36" s="8" t="s">
        <v>423</v>
      </c>
      <c r="B36" s="8" t="s">
        <v>87</v>
      </c>
      <c r="C36" s="8" t="s">
        <v>117</v>
      </c>
      <c r="D36" s="8" t="s">
        <v>74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34">
        <v>0</v>
      </c>
      <c r="BN36" s="34">
        <v>0</v>
      </c>
      <c r="BO36" s="34">
        <v>0</v>
      </c>
      <c r="BP36" s="34">
        <v>0</v>
      </c>
      <c r="BQ36" s="34">
        <v>0</v>
      </c>
      <c r="BR36" s="34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>
        <v>0</v>
      </c>
      <c r="CA36" s="34">
        <v>0</v>
      </c>
      <c r="CB36" s="34">
        <v>0</v>
      </c>
      <c r="CC36" s="34">
        <v>0</v>
      </c>
      <c r="CD36" s="34">
        <v>0</v>
      </c>
      <c r="CE36" s="34">
        <v>0</v>
      </c>
      <c r="CF36" s="34">
        <v>0</v>
      </c>
      <c r="CG36" s="41">
        <v>0</v>
      </c>
      <c r="CH36" s="41">
        <v>0</v>
      </c>
      <c r="CI36" s="41">
        <v>0</v>
      </c>
      <c r="CJ36" s="41">
        <v>0</v>
      </c>
      <c r="CK36" s="41">
        <v>0</v>
      </c>
      <c r="CL36" s="41">
        <v>0</v>
      </c>
      <c r="CM36" s="41">
        <v>0</v>
      </c>
      <c r="CN36" s="41">
        <v>0</v>
      </c>
      <c r="CO36" s="8" t="s">
        <v>74</v>
      </c>
    </row>
    <row r="37" spans="1:93" s="38" customFormat="1" ht="63" outlineLevel="1">
      <c r="A37" s="8" t="s">
        <v>423</v>
      </c>
      <c r="B37" s="8" t="s">
        <v>88</v>
      </c>
      <c r="C37" s="8" t="s">
        <v>117</v>
      </c>
      <c r="D37" s="8" t="s">
        <v>74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34">
        <v>0</v>
      </c>
      <c r="BO37" s="34">
        <v>0</v>
      </c>
      <c r="BP37" s="34">
        <v>0</v>
      </c>
      <c r="BQ37" s="34">
        <v>0</v>
      </c>
      <c r="BR37" s="34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>
        <v>0</v>
      </c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>
        <v>0</v>
      </c>
      <c r="CG37" s="41">
        <v>0</v>
      </c>
      <c r="CH37" s="41">
        <v>0</v>
      </c>
      <c r="CI37" s="41">
        <v>0</v>
      </c>
      <c r="CJ37" s="41">
        <v>0</v>
      </c>
      <c r="CK37" s="41">
        <v>0</v>
      </c>
      <c r="CL37" s="41">
        <v>0</v>
      </c>
      <c r="CM37" s="41">
        <v>0</v>
      </c>
      <c r="CN37" s="41">
        <v>0</v>
      </c>
      <c r="CO37" s="8" t="s">
        <v>74</v>
      </c>
    </row>
    <row r="38" spans="1:93" s="38" customFormat="1" ht="63" outlineLevel="1">
      <c r="A38" s="8" t="s">
        <v>423</v>
      </c>
      <c r="B38" s="8" t="s">
        <v>89</v>
      </c>
      <c r="C38" s="8" t="s">
        <v>117</v>
      </c>
      <c r="D38" s="8" t="s">
        <v>74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4">
        <v>0</v>
      </c>
      <c r="BO38" s="34">
        <v>0</v>
      </c>
      <c r="BP38" s="34">
        <v>0</v>
      </c>
      <c r="BQ38" s="34">
        <v>0</v>
      </c>
      <c r="BR38" s="34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0</v>
      </c>
      <c r="CB38" s="34">
        <v>0</v>
      </c>
      <c r="CC38" s="34">
        <v>0</v>
      </c>
      <c r="CD38" s="34">
        <v>0</v>
      </c>
      <c r="CE38" s="34">
        <v>0</v>
      </c>
      <c r="CF38" s="34">
        <v>0</v>
      </c>
      <c r="CG38" s="41">
        <v>0</v>
      </c>
      <c r="CH38" s="41">
        <v>0</v>
      </c>
      <c r="CI38" s="41">
        <v>0</v>
      </c>
      <c r="CJ38" s="41">
        <v>0</v>
      </c>
      <c r="CK38" s="41">
        <v>0</v>
      </c>
      <c r="CL38" s="41">
        <v>0</v>
      </c>
      <c r="CM38" s="41">
        <v>0</v>
      </c>
      <c r="CN38" s="41">
        <v>0</v>
      </c>
      <c r="CO38" s="8" t="s">
        <v>74</v>
      </c>
    </row>
    <row r="39" spans="1:93" s="38" customFormat="1" ht="31.5" outlineLevel="1">
      <c r="A39" s="8" t="s">
        <v>424</v>
      </c>
      <c r="B39" s="8" t="s">
        <v>86</v>
      </c>
      <c r="C39" s="8" t="s">
        <v>117</v>
      </c>
      <c r="D39" s="8" t="s">
        <v>74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34">
        <v>0</v>
      </c>
      <c r="BO39" s="34">
        <v>0</v>
      </c>
      <c r="BP39" s="34">
        <v>0</v>
      </c>
      <c r="BQ39" s="34">
        <v>0</v>
      </c>
      <c r="BR39" s="34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0</v>
      </c>
      <c r="CB39" s="34">
        <v>0</v>
      </c>
      <c r="CC39" s="34">
        <v>0</v>
      </c>
      <c r="CD39" s="34">
        <v>0</v>
      </c>
      <c r="CE39" s="34">
        <v>0</v>
      </c>
      <c r="CF39" s="34">
        <v>0</v>
      </c>
      <c r="CG39" s="41">
        <v>0</v>
      </c>
      <c r="CH39" s="41">
        <v>0</v>
      </c>
      <c r="CI39" s="41">
        <v>0</v>
      </c>
      <c r="CJ39" s="41">
        <v>0</v>
      </c>
      <c r="CK39" s="41">
        <v>0</v>
      </c>
      <c r="CL39" s="41">
        <v>0</v>
      </c>
      <c r="CM39" s="41">
        <v>0</v>
      </c>
      <c r="CN39" s="41">
        <v>0</v>
      </c>
      <c r="CO39" s="8" t="s">
        <v>74</v>
      </c>
    </row>
    <row r="40" spans="1:93" s="38" customFormat="1" ht="78.75" outlineLevel="1">
      <c r="A40" s="8" t="s">
        <v>424</v>
      </c>
      <c r="B40" s="8" t="s">
        <v>87</v>
      </c>
      <c r="C40" s="8" t="s">
        <v>117</v>
      </c>
      <c r="D40" s="8" t="s">
        <v>74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41">
        <v>0</v>
      </c>
      <c r="CH40" s="41">
        <v>0</v>
      </c>
      <c r="CI40" s="41">
        <v>0</v>
      </c>
      <c r="CJ40" s="41">
        <v>0</v>
      </c>
      <c r="CK40" s="41">
        <v>0</v>
      </c>
      <c r="CL40" s="41">
        <v>0</v>
      </c>
      <c r="CM40" s="41">
        <v>0</v>
      </c>
      <c r="CN40" s="41">
        <v>0</v>
      </c>
      <c r="CO40" s="8" t="s">
        <v>74</v>
      </c>
    </row>
    <row r="41" spans="1:93" s="38" customFormat="1" ht="63" outlineLevel="1">
      <c r="A41" s="8" t="s">
        <v>424</v>
      </c>
      <c r="B41" s="8" t="s">
        <v>88</v>
      </c>
      <c r="C41" s="8" t="s">
        <v>117</v>
      </c>
      <c r="D41" s="8" t="s">
        <v>74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34">
        <v>0</v>
      </c>
      <c r="BO41" s="34">
        <v>0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  <c r="CA41" s="34">
        <v>0</v>
      </c>
      <c r="CB41" s="34">
        <v>0</v>
      </c>
      <c r="CC41" s="34">
        <v>0</v>
      </c>
      <c r="CD41" s="34">
        <v>0</v>
      </c>
      <c r="CE41" s="34">
        <v>0</v>
      </c>
      <c r="CF41" s="34">
        <v>0</v>
      </c>
      <c r="CG41" s="41">
        <v>0</v>
      </c>
      <c r="CH41" s="41">
        <v>0</v>
      </c>
      <c r="CI41" s="41">
        <v>0</v>
      </c>
      <c r="CJ41" s="41">
        <v>0</v>
      </c>
      <c r="CK41" s="41">
        <v>0</v>
      </c>
      <c r="CL41" s="41">
        <v>0</v>
      </c>
      <c r="CM41" s="41">
        <v>0</v>
      </c>
      <c r="CN41" s="41">
        <v>0</v>
      </c>
      <c r="CO41" s="8" t="s">
        <v>74</v>
      </c>
    </row>
    <row r="42" spans="1:93" s="38" customFormat="1" ht="63" outlineLevel="1">
      <c r="A42" s="8" t="s">
        <v>424</v>
      </c>
      <c r="B42" s="8" t="s">
        <v>90</v>
      </c>
      <c r="C42" s="8" t="s">
        <v>117</v>
      </c>
      <c r="D42" s="8" t="s">
        <v>74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34">
        <v>0</v>
      </c>
      <c r="BO42" s="34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34">
        <v>0</v>
      </c>
      <c r="CF42" s="34">
        <v>0</v>
      </c>
      <c r="CG42" s="41">
        <v>0</v>
      </c>
      <c r="CH42" s="41">
        <v>0</v>
      </c>
      <c r="CI42" s="41">
        <v>0</v>
      </c>
      <c r="CJ42" s="41">
        <v>0</v>
      </c>
      <c r="CK42" s="41">
        <v>0</v>
      </c>
      <c r="CL42" s="41">
        <v>0</v>
      </c>
      <c r="CM42" s="41">
        <v>0</v>
      </c>
      <c r="CN42" s="41">
        <v>0</v>
      </c>
      <c r="CO42" s="8" t="s">
        <v>74</v>
      </c>
    </row>
    <row r="43" spans="1:93" s="38" customFormat="1" ht="63" outlineLevel="1">
      <c r="A43" s="8" t="s">
        <v>425</v>
      </c>
      <c r="B43" s="8" t="s">
        <v>91</v>
      </c>
      <c r="C43" s="8" t="s">
        <v>117</v>
      </c>
      <c r="D43" s="8" t="s">
        <v>74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34">
        <v>0</v>
      </c>
      <c r="BN43" s="34">
        <v>0</v>
      </c>
      <c r="BO43" s="34">
        <v>0</v>
      </c>
      <c r="BP43" s="34">
        <v>0</v>
      </c>
      <c r="BQ43" s="34">
        <v>0</v>
      </c>
      <c r="BR43" s="34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34">
        <v>0</v>
      </c>
      <c r="BZ43" s="34">
        <v>0</v>
      </c>
      <c r="CA43" s="34">
        <v>0</v>
      </c>
      <c r="CB43" s="34">
        <v>0</v>
      </c>
      <c r="CC43" s="34">
        <v>0</v>
      </c>
      <c r="CD43" s="34">
        <v>0</v>
      </c>
      <c r="CE43" s="34">
        <v>0</v>
      </c>
      <c r="CF43" s="34">
        <v>0</v>
      </c>
      <c r="CG43" s="41">
        <v>0</v>
      </c>
      <c r="CH43" s="41">
        <v>0</v>
      </c>
      <c r="CI43" s="41">
        <v>0</v>
      </c>
      <c r="CJ43" s="41">
        <v>0</v>
      </c>
      <c r="CK43" s="41">
        <v>0</v>
      </c>
      <c r="CL43" s="41">
        <v>0</v>
      </c>
      <c r="CM43" s="41">
        <v>0</v>
      </c>
      <c r="CN43" s="41">
        <v>0</v>
      </c>
      <c r="CO43" s="8" t="s">
        <v>74</v>
      </c>
    </row>
    <row r="44" spans="1:93" s="38" customFormat="1" ht="47.25" outlineLevel="1">
      <c r="A44" s="8" t="s">
        <v>426</v>
      </c>
      <c r="B44" s="8" t="s">
        <v>92</v>
      </c>
      <c r="C44" s="8" t="s">
        <v>117</v>
      </c>
      <c r="D44" s="8" t="s">
        <v>74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>
        <v>0</v>
      </c>
      <c r="BN44" s="34">
        <v>0</v>
      </c>
      <c r="BO44" s="34">
        <v>0</v>
      </c>
      <c r="BP44" s="34">
        <v>0</v>
      </c>
      <c r="BQ44" s="34">
        <v>0</v>
      </c>
      <c r="BR44" s="34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34">
        <v>0</v>
      </c>
      <c r="CA44" s="34">
        <v>0</v>
      </c>
      <c r="CB44" s="34">
        <v>0</v>
      </c>
      <c r="CC44" s="34">
        <v>0</v>
      </c>
      <c r="CD44" s="34">
        <v>0</v>
      </c>
      <c r="CE44" s="34">
        <v>0</v>
      </c>
      <c r="CF44" s="34">
        <v>0</v>
      </c>
      <c r="CG44" s="41">
        <v>0</v>
      </c>
      <c r="CH44" s="41">
        <v>0</v>
      </c>
      <c r="CI44" s="41">
        <v>0</v>
      </c>
      <c r="CJ44" s="41">
        <v>0</v>
      </c>
      <c r="CK44" s="41">
        <v>0</v>
      </c>
      <c r="CL44" s="41">
        <v>0</v>
      </c>
      <c r="CM44" s="41">
        <v>0</v>
      </c>
      <c r="CN44" s="41">
        <v>0</v>
      </c>
      <c r="CO44" s="8" t="s">
        <v>74</v>
      </c>
    </row>
    <row r="45" spans="1:93" s="38" customFormat="1" ht="63" outlineLevel="1">
      <c r="A45" s="8" t="s">
        <v>427</v>
      </c>
      <c r="B45" s="8" t="s">
        <v>93</v>
      </c>
      <c r="C45" s="8" t="s">
        <v>117</v>
      </c>
      <c r="D45" s="8" t="s">
        <v>74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4">
        <v>0</v>
      </c>
      <c r="BP45" s="34">
        <v>0</v>
      </c>
      <c r="BQ45" s="34">
        <v>0</v>
      </c>
      <c r="BR45" s="34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  <c r="CA45" s="34">
        <v>0</v>
      </c>
      <c r="CB45" s="34">
        <v>0</v>
      </c>
      <c r="CC45" s="34">
        <v>0</v>
      </c>
      <c r="CD45" s="34">
        <v>0</v>
      </c>
      <c r="CE45" s="34">
        <v>0</v>
      </c>
      <c r="CF45" s="34">
        <v>0</v>
      </c>
      <c r="CG45" s="41">
        <v>0</v>
      </c>
      <c r="CH45" s="41">
        <v>0</v>
      </c>
      <c r="CI45" s="41">
        <v>0</v>
      </c>
      <c r="CJ45" s="41">
        <v>0</v>
      </c>
      <c r="CK45" s="41">
        <v>0</v>
      </c>
      <c r="CL45" s="41">
        <v>0</v>
      </c>
      <c r="CM45" s="41">
        <v>0</v>
      </c>
      <c r="CN45" s="41">
        <v>0</v>
      </c>
      <c r="CO45" s="8" t="s">
        <v>74</v>
      </c>
    </row>
    <row r="46" spans="1:93" s="38" customFormat="1" ht="31.5">
      <c r="A46" s="8" t="s">
        <v>411</v>
      </c>
      <c r="B46" s="8" t="s">
        <v>94</v>
      </c>
      <c r="C46" s="8" t="s">
        <v>117</v>
      </c>
      <c r="D46" s="8" t="s">
        <v>74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133">
        <v>5292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5292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34">
        <v>0</v>
      </c>
      <c r="BN46" s="34">
        <v>0</v>
      </c>
      <c r="BO46" s="34">
        <v>0</v>
      </c>
      <c r="BP46" s="34">
        <v>0</v>
      </c>
      <c r="BQ46" s="34">
        <v>0</v>
      </c>
      <c r="BR46" s="34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>
        <v>0</v>
      </c>
      <c r="BZ46" s="34">
        <v>0</v>
      </c>
      <c r="CA46" s="34">
        <v>0</v>
      </c>
      <c r="CB46" s="34">
        <v>0</v>
      </c>
      <c r="CC46" s="34">
        <v>0</v>
      </c>
      <c r="CD46" s="34">
        <v>0</v>
      </c>
      <c r="CE46" s="34">
        <v>0</v>
      </c>
      <c r="CF46" s="34">
        <v>0</v>
      </c>
      <c r="CG46" s="41">
        <v>0</v>
      </c>
      <c r="CH46" s="41">
        <v>0</v>
      </c>
      <c r="CI46" s="41">
        <v>0</v>
      </c>
      <c r="CJ46" s="41">
        <v>0</v>
      </c>
      <c r="CK46" s="41">
        <v>0</v>
      </c>
      <c r="CL46" s="41">
        <v>0</v>
      </c>
      <c r="CM46" s="41">
        <v>0</v>
      </c>
      <c r="CN46" s="41">
        <v>0</v>
      </c>
      <c r="CO46" s="8" t="s">
        <v>74</v>
      </c>
    </row>
    <row r="47" spans="1:93" s="38" customFormat="1" ht="47.25">
      <c r="A47" s="8" t="s">
        <v>428</v>
      </c>
      <c r="B47" s="8" t="s">
        <v>95</v>
      </c>
      <c r="C47" s="8" t="s">
        <v>117</v>
      </c>
      <c r="D47" s="8" t="s">
        <v>74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  <c r="BM47" s="34">
        <v>0</v>
      </c>
      <c r="BN47" s="34">
        <v>0</v>
      </c>
      <c r="BO47" s="34">
        <v>0</v>
      </c>
      <c r="BP47" s="34">
        <v>0</v>
      </c>
      <c r="BQ47" s="34">
        <v>0</v>
      </c>
      <c r="BR47" s="34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34">
        <v>0</v>
      </c>
      <c r="CA47" s="34">
        <v>0</v>
      </c>
      <c r="CB47" s="34">
        <v>0</v>
      </c>
      <c r="CC47" s="34">
        <v>0</v>
      </c>
      <c r="CD47" s="34">
        <v>0</v>
      </c>
      <c r="CE47" s="34">
        <v>0</v>
      </c>
      <c r="CF47" s="34">
        <v>0</v>
      </c>
      <c r="CG47" s="41">
        <v>0</v>
      </c>
      <c r="CH47" s="41">
        <v>0</v>
      </c>
      <c r="CI47" s="41">
        <v>0</v>
      </c>
      <c r="CJ47" s="41">
        <v>0</v>
      </c>
      <c r="CK47" s="41">
        <v>0</v>
      </c>
      <c r="CL47" s="41">
        <v>0</v>
      </c>
      <c r="CM47" s="41">
        <v>0</v>
      </c>
      <c r="CN47" s="41">
        <v>0</v>
      </c>
      <c r="CO47" s="8" t="s">
        <v>74</v>
      </c>
    </row>
    <row r="48" spans="1:93" s="38" customFormat="1" ht="31.5">
      <c r="A48" s="8" t="s">
        <v>429</v>
      </c>
      <c r="B48" s="8" t="s">
        <v>96</v>
      </c>
      <c r="C48" s="8" t="s">
        <v>117</v>
      </c>
      <c r="D48" s="8" t="s">
        <v>74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34">
        <v>0</v>
      </c>
      <c r="BN48" s="34">
        <v>0</v>
      </c>
      <c r="BO48" s="34">
        <v>0</v>
      </c>
      <c r="BP48" s="34">
        <v>0</v>
      </c>
      <c r="BQ48" s="34">
        <v>0</v>
      </c>
      <c r="BR48" s="34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>
        <v>0</v>
      </c>
      <c r="CA48" s="34">
        <v>0</v>
      </c>
      <c r="CB48" s="34">
        <v>0</v>
      </c>
      <c r="CC48" s="34">
        <v>0</v>
      </c>
      <c r="CD48" s="34">
        <v>0</v>
      </c>
      <c r="CE48" s="34">
        <v>0</v>
      </c>
      <c r="CF48" s="34">
        <v>0</v>
      </c>
      <c r="CG48" s="41">
        <v>0</v>
      </c>
      <c r="CH48" s="41">
        <v>0</v>
      </c>
      <c r="CI48" s="41">
        <v>0</v>
      </c>
      <c r="CJ48" s="41">
        <v>0</v>
      </c>
      <c r="CK48" s="41">
        <v>0</v>
      </c>
      <c r="CL48" s="41">
        <v>0</v>
      </c>
      <c r="CM48" s="41">
        <v>0</v>
      </c>
      <c r="CN48" s="41">
        <v>0</v>
      </c>
      <c r="CO48" s="8" t="s">
        <v>74</v>
      </c>
    </row>
    <row r="49" spans="1:93" s="38" customFormat="1" ht="47.25">
      <c r="A49" s="8" t="s">
        <v>430</v>
      </c>
      <c r="B49" s="8" t="s">
        <v>97</v>
      </c>
      <c r="C49" s="8" t="s">
        <v>117</v>
      </c>
      <c r="D49" s="8" t="s">
        <v>74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>
        <v>0</v>
      </c>
      <c r="CA49" s="34">
        <v>0</v>
      </c>
      <c r="CB49" s="34">
        <v>0</v>
      </c>
      <c r="CC49" s="34">
        <v>0</v>
      </c>
      <c r="CD49" s="34">
        <v>0</v>
      </c>
      <c r="CE49" s="34">
        <v>0</v>
      </c>
      <c r="CF49" s="34">
        <v>0</v>
      </c>
      <c r="CG49" s="41">
        <v>0</v>
      </c>
      <c r="CH49" s="41">
        <v>0</v>
      </c>
      <c r="CI49" s="41">
        <v>0</v>
      </c>
      <c r="CJ49" s="41">
        <v>0</v>
      </c>
      <c r="CK49" s="41">
        <v>0</v>
      </c>
      <c r="CL49" s="41">
        <v>0</v>
      </c>
      <c r="CM49" s="41">
        <v>0</v>
      </c>
      <c r="CN49" s="41">
        <v>0</v>
      </c>
      <c r="CO49" s="8" t="s">
        <v>74</v>
      </c>
    </row>
    <row r="50" spans="1:93" s="38" customFormat="1" ht="31.5">
      <c r="A50" s="8" t="s">
        <v>431</v>
      </c>
      <c r="B50" s="8" t="s">
        <v>98</v>
      </c>
      <c r="C50" s="8" t="s">
        <v>117</v>
      </c>
      <c r="D50" s="8" t="s">
        <v>74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4">
        <v>0</v>
      </c>
      <c r="BO50" s="34">
        <v>0</v>
      </c>
      <c r="BP50" s="34">
        <v>0</v>
      </c>
      <c r="BQ50" s="34">
        <v>0</v>
      </c>
      <c r="BR50" s="34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>
        <v>0</v>
      </c>
      <c r="CC50" s="34">
        <v>0</v>
      </c>
      <c r="CD50" s="34">
        <v>0</v>
      </c>
      <c r="CE50" s="34">
        <v>0</v>
      </c>
      <c r="CF50" s="34">
        <v>0</v>
      </c>
      <c r="CG50" s="41">
        <v>0</v>
      </c>
      <c r="CH50" s="41">
        <v>0</v>
      </c>
      <c r="CI50" s="41">
        <v>0</v>
      </c>
      <c r="CJ50" s="41">
        <v>0</v>
      </c>
      <c r="CK50" s="41">
        <v>0</v>
      </c>
      <c r="CL50" s="41">
        <v>0</v>
      </c>
      <c r="CM50" s="41">
        <v>0</v>
      </c>
      <c r="CN50" s="41">
        <v>0</v>
      </c>
      <c r="CO50" s="8" t="s">
        <v>74</v>
      </c>
    </row>
    <row r="51" spans="1:93" s="38" customFormat="1">
      <c r="A51" s="8" t="s">
        <v>432</v>
      </c>
      <c r="B51" s="8" t="s">
        <v>99</v>
      </c>
      <c r="C51" s="8" t="s">
        <v>117</v>
      </c>
      <c r="D51" s="8" t="s">
        <v>74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34">
        <v>0</v>
      </c>
      <c r="CD51" s="34">
        <v>0</v>
      </c>
      <c r="CE51" s="34">
        <v>0</v>
      </c>
      <c r="CF51" s="34">
        <v>0</v>
      </c>
      <c r="CG51" s="41">
        <v>0</v>
      </c>
      <c r="CH51" s="41">
        <v>0</v>
      </c>
      <c r="CI51" s="41">
        <v>0</v>
      </c>
      <c r="CJ51" s="41">
        <v>0</v>
      </c>
      <c r="CK51" s="41">
        <v>0</v>
      </c>
      <c r="CL51" s="41">
        <v>0</v>
      </c>
      <c r="CM51" s="41">
        <v>0</v>
      </c>
      <c r="CN51" s="41">
        <v>0</v>
      </c>
      <c r="CO51" s="8" t="s">
        <v>74</v>
      </c>
    </row>
    <row r="52" spans="1:93" s="38" customFormat="1" ht="31.5">
      <c r="A52" s="8" t="s">
        <v>433</v>
      </c>
      <c r="B52" s="8" t="s">
        <v>100</v>
      </c>
      <c r="C52" s="8" t="s">
        <v>117</v>
      </c>
      <c r="D52" s="8" t="s">
        <v>74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34">
        <v>0</v>
      </c>
      <c r="BO52" s="34">
        <v>0</v>
      </c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  <c r="CF52" s="34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8" t="s">
        <v>74</v>
      </c>
    </row>
    <row r="53" spans="1:93" s="38" customFormat="1" ht="31.5">
      <c r="A53" s="8" t="s">
        <v>434</v>
      </c>
      <c r="B53" s="8" t="s">
        <v>101</v>
      </c>
      <c r="C53" s="8" t="s">
        <v>117</v>
      </c>
      <c r="D53" s="8" t="s">
        <v>74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133">
        <v>5292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5292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34">
        <v>0</v>
      </c>
      <c r="CD53" s="34">
        <v>0</v>
      </c>
      <c r="CE53" s="34">
        <v>0</v>
      </c>
      <c r="CF53" s="34">
        <v>0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0</v>
      </c>
      <c r="CN53" s="41">
        <v>0</v>
      </c>
      <c r="CO53" s="8" t="s">
        <v>74</v>
      </c>
    </row>
    <row r="54" spans="1:93" s="38" customFormat="1" ht="31.5">
      <c r="A54" s="8" t="s">
        <v>435</v>
      </c>
      <c r="B54" s="8" t="s">
        <v>102</v>
      </c>
      <c r="C54" s="8" t="s">
        <v>117</v>
      </c>
      <c r="D54" s="8" t="s">
        <v>74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133">
        <v>5292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5292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  <c r="CF54" s="34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8" t="s">
        <v>74</v>
      </c>
    </row>
    <row r="55" spans="1:93" s="38" customFormat="1" ht="31.5">
      <c r="A55" s="139" t="s">
        <v>435</v>
      </c>
      <c r="B55" s="140" t="s">
        <v>463</v>
      </c>
      <c r="C55" s="141" t="s">
        <v>464</v>
      </c>
      <c r="D55" s="8" t="s">
        <v>74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137">
        <v>5292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138">
        <v>5292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 t="s">
        <v>74</v>
      </c>
    </row>
    <row r="56" spans="1:93" s="38" customFormat="1" ht="31.5">
      <c r="A56" s="8" t="s">
        <v>436</v>
      </c>
      <c r="B56" s="8" t="s">
        <v>103</v>
      </c>
      <c r="C56" s="8" t="s">
        <v>117</v>
      </c>
      <c r="D56" s="8" t="s">
        <v>74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34">
        <v>0</v>
      </c>
      <c r="BN56" s="34">
        <v>0</v>
      </c>
      <c r="BO56" s="34">
        <v>0</v>
      </c>
      <c r="BP56" s="34">
        <v>0</v>
      </c>
      <c r="BQ56" s="34">
        <v>0</v>
      </c>
      <c r="BR56" s="34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0</v>
      </c>
      <c r="BZ56" s="34">
        <v>0</v>
      </c>
      <c r="CA56" s="34">
        <v>0</v>
      </c>
      <c r="CB56" s="34">
        <v>0</v>
      </c>
      <c r="CC56" s="34">
        <v>0</v>
      </c>
      <c r="CD56" s="34">
        <v>0</v>
      </c>
      <c r="CE56" s="34">
        <v>0</v>
      </c>
      <c r="CF56" s="34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8" t="s">
        <v>74</v>
      </c>
    </row>
    <row r="57" spans="1:93" s="38" customFormat="1" ht="31.5">
      <c r="A57" s="8" t="s">
        <v>437</v>
      </c>
      <c r="B57" s="8" t="s">
        <v>401</v>
      </c>
      <c r="C57" s="8" t="s">
        <v>117</v>
      </c>
      <c r="D57" s="8" t="s">
        <v>74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34">
        <v>0</v>
      </c>
      <c r="BO57" s="34">
        <v>0</v>
      </c>
      <c r="BP57" s="34">
        <v>0</v>
      </c>
      <c r="BQ57" s="34">
        <v>0</v>
      </c>
      <c r="BR57" s="34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>
        <v>0</v>
      </c>
      <c r="CC57" s="34">
        <v>0</v>
      </c>
      <c r="CD57" s="34">
        <v>0</v>
      </c>
      <c r="CE57" s="34">
        <v>0</v>
      </c>
      <c r="CF57" s="34">
        <v>0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8" t="s">
        <v>74</v>
      </c>
    </row>
    <row r="58" spans="1:93" s="38" customFormat="1" ht="31.5">
      <c r="A58" s="8" t="s">
        <v>438</v>
      </c>
      <c r="B58" s="8" t="s">
        <v>104</v>
      </c>
      <c r="C58" s="8" t="s">
        <v>117</v>
      </c>
      <c r="D58" s="8" t="s">
        <v>74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>
        <v>0</v>
      </c>
      <c r="BN58" s="34">
        <v>0</v>
      </c>
      <c r="BO58" s="34">
        <v>0</v>
      </c>
      <c r="BP58" s="34">
        <v>0</v>
      </c>
      <c r="BQ58" s="34">
        <v>0</v>
      </c>
      <c r="BR58" s="34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>
        <v>0</v>
      </c>
      <c r="BY58" s="34">
        <v>0</v>
      </c>
      <c r="BZ58" s="34">
        <v>0</v>
      </c>
      <c r="CA58" s="34">
        <v>0</v>
      </c>
      <c r="CB58" s="34">
        <v>0</v>
      </c>
      <c r="CC58" s="34">
        <v>0</v>
      </c>
      <c r="CD58" s="34">
        <v>0</v>
      </c>
      <c r="CE58" s="34">
        <v>0</v>
      </c>
      <c r="CF58" s="34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8" t="s">
        <v>74</v>
      </c>
    </row>
    <row r="59" spans="1:93" s="38" customFormat="1" ht="31.5">
      <c r="A59" s="8" t="s">
        <v>439</v>
      </c>
      <c r="B59" s="8" t="s">
        <v>105</v>
      </c>
      <c r="C59" s="8" t="s">
        <v>117</v>
      </c>
      <c r="D59" s="8" t="s">
        <v>74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4">
        <v>0</v>
      </c>
      <c r="BO59" s="34">
        <v>0</v>
      </c>
      <c r="BP59" s="34">
        <v>0</v>
      </c>
      <c r="BQ59" s="34">
        <v>0</v>
      </c>
      <c r="BR59" s="34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>
        <v>0</v>
      </c>
      <c r="CA59" s="34">
        <v>0</v>
      </c>
      <c r="CB59" s="34">
        <v>0</v>
      </c>
      <c r="CC59" s="34">
        <v>0</v>
      </c>
      <c r="CD59" s="34">
        <v>0</v>
      </c>
      <c r="CE59" s="34">
        <v>0</v>
      </c>
      <c r="CF59" s="34">
        <v>0</v>
      </c>
      <c r="CG59" s="41">
        <v>0</v>
      </c>
      <c r="CH59" s="41">
        <v>0</v>
      </c>
      <c r="CI59" s="41">
        <v>0</v>
      </c>
      <c r="CJ59" s="41">
        <v>0</v>
      </c>
      <c r="CK59" s="41">
        <v>0</v>
      </c>
      <c r="CL59" s="41">
        <v>0</v>
      </c>
      <c r="CM59" s="41">
        <v>0</v>
      </c>
      <c r="CN59" s="41">
        <v>0</v>
      </c>
      <c r="CO59" s="8" t="s">
        <v>74</v>
      </c>
    </row>
    <row r="60" spans="1:93" s="38" customFormat="1" ht="31.5">
      <c r="A60" s="8" t="s">
        <v>445</v>
      </c>
      <c r="B60" s="8" t="s">
        <v>106</v>
      </c>
      <c r="C60" s="8" t="s">
        <v>117</v>
      </c>
      <c r="D60" s="8" t="s">
        <v>74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34">
        <v>0</v>
      </c>
      <c r="BO60" s="34">
        <v>0</v>
      </c>
      <c r="BP60" s="34">
        <v>0</v>
      </c>
      <c r="BQ60" s="34">
        <v>0</v>
      </c>
      <c r="BR60" s="34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0</v>
      </c>
      <c r="CA60" s="34">
        <v>0</v>
      </c>
      <c r="CB60" s="34">
        <v>0</v>
      </c>
      <c r="CC60" s="34">
        <v>0</v>
      </c>
      <c r="CD60" s="34">
        <v>0</v>
      </c>
      <c r="CE60" s="34">
        <v>0</v>
      </c>
      <c r="CF60" s="34">
        <v>0</v>
      </c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v>0</v>
      </c>
      <c r="CM60" s="41">
        <v>0</v>
      </c>
      <c r="CN60" s="41">
        <v>0</v>
      </c>
      <c r="CO60" s="8" t="s">
        <v>74</v>
      </c>
    </row>
    <row r="61" spans="1:93" s="38" customFormat="1" ht="31.5">
      <c r="A61" s="8" t="s">
        <v>440</v>
      </c>
      <c r="B61" s="8" t="s">
        <v>402</v>
      </c>
      <c r="C61" s="8" t="s">
        <v>117</v>
      </c>
      <c r="D61" s="8" t="s">
        <v>74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34">
        <v>0</v>
      </c>
      <c r="BN61" s="34">
        <v>0</v>
      </c>
      <c r="BO61" s="34">
        <v>0</v>
      </c>
      <c r="BP61" s="34">
        <v>0</v>
      </c>
      <c r="BQ61" s="34">
        <v>0</v>
      </c>
      <c r="BR61" s="34">
        <v>0</v>
      </c>
      <c r="BS61" s="34">
        <v>0</v>
      </c>
      <c r="BT61" s="34">
        <v>0</v>
      </c>
      <c r="BU61" s="34">
        <v>0</v>
      </c>
      <c r="BV61" s="34">
        <v>0</v>
      </c>
      <c r="BW61" s="34">
        <v>0</v>
      </c>
      <c r="BX61" s="34">
        <v>0</v>
      </c>
      <c r="BY61" s="34">
        <v>0</v>
      </c>
      <c r="BZ61" s="34">
        <v>0</v>
      </c>
      <c r="CA61" s="34">
        <v>0</v>
      </c>
      <c r="CB61" s="34">
        <v>0</v>
      </c>
      <c r="CC61" s="34">
        <v>0</v>
      </c>
      <c r="CD61" s="34">
        <v>0</v>
      </c>
      <c r="CE61" s="34">
        <v>0</v>
      </c>
      <c r="CF61" s="34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8" t="s">
        <v>74</v>
      </c>
    </row>
    <row r="62" spans="1:93" s="38" customFormat="1" ht="47.25">
      <c r="A62" s="8" t="s">
        <v>441</v>
      </c>
      <c r="B62" s="8" t="s">
        <v>107</v>
      </c>
      <c r="C62" s="8" t="s">
        <v>117</v>
      </c>
      <c r="D62" s="8" t="s">
        <v>74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34">
        <v>0</v>
      </c>
      <c r="BO62" s="34">
        <v>0</v>
      </c>
      <c r="BP62" s="34">
        <v>0</v>
      </c>
      <c r="BQ62" s="34">
        <v>0</v>
      </c>
      <c r="BR62" s="34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34">
        <v>0</v>
      </c>
      <c r="CA62" s="34">
        <v>0</v>
      </c>
      <c r="CB62" s="34">
        <v>0</v>
      </c>
      <c r="CC62" s="34">
        <v>0</v>
      </c>
      <c r="CD62" s="34">
        <v>0</v>
      </c>
      <c r="CE62" s="34">
        <v>0</v>
      </c>
      <c r="CF62" s="34">
        <v>0</v>
      </c>
      <c r="CG62" s="41">
        <v>0</v>
      </c>
      <c r="CH62" s="41">
        <v>0</v>
      </c>
      <c r="CI62" s="41">
        <v>0</v>
      </c>
      <c r="CJ62" s="41">
        <v>0</v>
      </c>
      <c r="CK62" s="41">
        <v>0</v>
      </c>
      <c r="CL62" s="41">
        <v>0</v>
      </c>
      <c r="CM62" s="41">
        <v>0</v>
      </c>
      <c r="CN62" s="41">
        <v>0</v>
      </c>
      <c r="CO62" s="8" t="s">
        <v>74</v>
      </c>
    </row>
    <row r="63" spans="1:93" s="38" customFormat="1" ht="31.5">
      <c r="A63" s="8" t="s">
        <v>444</v>
      </c>
      <c r="B63" s="8" t="s">
        <v>108</v>
      </c>
      <c r="C63" s="8" t="s">
        <v>117</v>
      </c>
      <c r="D63" s="8" t="s">
        <v>74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34">
        <v>0</v>
      </c>
      <c r="BO63" s="34">
        <v>0</v>
      </c>
      <c r="BP63" s="34">
        <v>0</v>
      </c>
      <c r="BQ63" s="34">
        <v>0</v>
      </c>
      <c r="BR63" s="34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>
        <v>0</v>
      </c>
      <c r="CC63" s="34">
        <v>0</v>
      </c>
      <c r="CD63" s="34">
        <v>0</v>
      </c>
      <c r="CE63" s="34">
        <v>0</v>
      </c>
      <c r="CF63" s="34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8" t="s">
        <v>74</v>
      </c>
    </row>
    <row r="64" spans="1:93" s="38" customFormat="1" ht="31.5">
      <c r="A64" s="8" t="s">
        <v>442</v>
      </c>
      <c r="B64" s="8" t="s">
        <v>109</v>
      </c>
      <c r="C64" s="8" t="s">
        <v>117</v>
      </c>
      <c r="D64" s="8" t="s">
        <v>74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R64" s="34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>
        <v>0</v>
      </c>
      <c r="CA64" s="34">
        <v>0</v>
      </c>
      <c r="CB64" s="34">
        <v>0</v>
      </c>
      <c r="CC64" s="34">
        <v>0</v>
      </c>
      <c r="CD64" s="34">
        <v>0</v>
      </c>
      <c r="CE64" s="34">
        <v>0</v>
      </c>
      <c r="CF64" s="34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8" t="s">
        <v>74</v>
      </c>
    </row>
    <row r="65" spans="1:93" s="38" customFormat="1" ht="31.5">
      <c r="A65" s="8" t="s">
        <v>443</v>
      </c>
      <c r="B65" s="8" t="s">
        <v>110</v>
      </c>
      <c r="C65" s="8" t="s">
        <v>117</v>
      </c>
      <c r="D65" s="8" t="s">
        <v>74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34">
        <v>0</v>
      </c>
      <c r="BN65" s="34">
        <v>0</v>
      </c>
      <c r="BO65" s="34">
        <v>0</v>
      </c>
      <c r="BP65" s="34">
        <v>0</v>
      </c>
      <c r="BQ65" s="34">
        <v>0</v>
      </c>
      <c r="BR65" s="34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>
        <v>0</v>
      </c>
      <c r="BY65" s="34">
        <v>0</v>
      </c>
      <c r="BZ65" s="34">
        <v>0</v>
      </c>
      <c r="CA65" s="34">
        <v>0</v>
      </c>
      <c r="CB65" s="34">
        <v>0</v>
      </c>
      <c r="CC65" s="34">
        <v>0</v>
      </c>
      <c r="CD65" s="34">
        <v>0</v>
      </c>
      <c r="CE65" s="34">
        <v>0</v>
      </c>
      <c r="CF65" s="34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8" t="s">
        <v>74</v>
      </c>
    </row>
    <row r="66" spans="1:93" s="38" customFormat="1" ht="47.25">
      <c r="A66" s="8" t="s">
        <v>448</v>
      </c>
      <c r="B66" s="8" t="s">
        <v>111</v>
      </c>
      <c r="C66" s="8" t="s">
        <v>117</v>
      </c>
      <c r="D66" s="8" t="s">
        <v>74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>
        <v>0</v>
      </c>
      <c r="BN66" s="34">
        <v>0</v>
      </c>
      <c r="BO66" s="34">
        <v>0</v>
      </c>
      <c r="BP66" s="34">
        <v>0</v>
      </c>
      <c r="BQ66" s="34">
        <v>0</v>
      </c>
      <c r="BR66" s="34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>
        <v>0</v>
      </c>
      <c r="BY66" s="34">
        <v>0</v>
      </c>
      <c r="BZ66" s="34">
        <v>0</v>
      </c>
      <c r="CA66" s="34">
        <v>0</v>
      </c>
      <c r="CB66" s="34">
        <v>0</v>
      </c>
      <c r="CC66" s="34">
        <v>0</v>
      </c>
      <c r="CD66" s="34">
        <v>0</v>
      </c>
      <c r="CE66" s="34">
        <v>0</v>
      </c>
      <c r="CF66" s="34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8" t="s">
        <v>74</v>
      </c>
    </row>
    <row r="67" spans="1:93" s="38" customFormat="1" ht="47.25">
      <c r="A67" s="8" t="s">
        <v>449</v>
      </c>
      <c r="B67" s="8" t="s">
        <v>112</v>
      </c>
      <c r="C67" s="8" t="s">
        <v>117</v>
      </c>
      <c r="D67" s="8" t="s">
        <v>74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>
        <v>0</v>
      </c>
      <c r="BN67" s="34">
        <v>0</v>
      </c>
      <c r="BO67" s="34">
        <v>0</v>
      </c>
      <c r="BP67" s="34">
        <v>0</v>
      </c>
      <c r="BQ67" s="34">
        <v>0</v>
      </c>
      <c r="BR67" s="34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4">
        <v>0</v>
      </c>
      <c r="BY67" s="34">
        <v>0</v>
      </c>
      <c r="BZ67" s="34">
        <v>0</v>
      </c>
      <c r="CA67" s="34">
        <v>0</v>
      </c>
      <c r="CB67" s="34">
        <v>0</v>
      </c>
      <c r="CC67" s="34">
        <v>0</v>
      </c>
      <c r="CD67" s="34">
        <v>0</v>
      </c>
      <c r="CE67" s="34">
        <v>0</v>
      </c>
      <c r="CF67" s="34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8" t="s">
        <v>74</v>
      </c>
    </row>
    <row r="68" spans="1:93" s="38" customFormat="1" ht="47.25">
      <c r="A68" s="8" t="s">
        <v>450</v>
      </c>
      <c r="B68" s="8" t="s">
        <v>113</v>
      </c>
      <c r="C68" s="8" t="s">
        <v>117</v>
      </c>
      <c r="D68" s="8" t="s">
        <v>74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34">
        <v>0</v>
      </c>
      <c r="BN68" s="34">
        <v>0</v>
      </c>
      <c r="BO68" s="34">
        <v>0</v>
      </c>
      <c r="BP68" s="34">
        <v>0</v>
      </c>
      <c r="BQ68" s="34">
        <v>0</v>
      </c>
      <c r="BR68" s="34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4">
        <v>0</v>
      </c>
      <c r="BY68" s="34">
        <v>0</v>
      </c>
      <c r="BZ68" s="34">
        <v>0</v>
      </c>
      <c r="CA68" s="34">
        <v>0</v>
      </c>
      <c r="CB68" s="34">
        <v>0</v>
      </c>
      <c r="CC68" s="34">
        <v>0</v>
      </c>
      <c r="CD68" s="34">
        <v>0</v>
      </c>
      <c r="CE68" s="34">
        <v>0</v>
      </c>
      <c r="CF68" s="34">
        <v>0</v>
      </c>
      <c r="CG68" s="41">
        <v>0</v>
      </c>
      <c r="CH68" s="41">
        <v>0</v>
      </c>
      <c r="CI68" s="41">
        <v>0</v>
      </c>
      <c r="CJ68" s="41">
        <v>0</v>
      </c>
      <c r="CK68" s="41">
        <v>0</v>
      </c>
      <c r="CL68" s="41">
        <v>0</v>
      </c>
      <c r="CM68" s="41">
        <v>0</v>
      </c>
      <c r="CN68" s="41">
        <v>0</v>
      </c>
      <c r="CO68" s="8" t="s">
        <v>74</v>
      </c>
    </row>
    <row r="69" spans="1:93" s="38" customFormat="1" ht="31.5">
      <c r="A69" s="8" t="s">
        <v>412</v>
      </c>
      <c r="B69" s="8" t="s">
        <v>114</v>
      </c>
      <c r="C69" s="8" t="s">
        <v>117</v>
      </c>
      <c r="D69" s="8" t="s">
        <v>74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34">
        <v>0</v>
      </c>
      <c r="BO69" s="34">
        <v>0</v>
      </c>
      <c r="BP69" s="34">
        <v>0</v>
      </c>
      <c r="BQ69" s="34">
        <v>0</v>
      </c>
      <c r="BR69" s="34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4">
        <v>0</v>
      </c>
      <c r="BY69" s="34">
        <v>0</v>
      </c>
      <c r="BZ69" s="34">
        <v>0</v>
      </c>
      <c r="CA69" s="34">
        <v>0</v>
      </c>
      <c r="CB69" s="34">
        <v>0</v>
      </c>
      <c r="CC69" s="34">
        <v>0</v>
      </c>
      <c r="CD69" s="34">
        <v>0</v>
      </c>
      <c r="CE69" s="34">
        <v>0</v>
      </c>
      <c r="CF69" s="34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8" t="s">
        <v>74</v>
      </c>
    </row>
    <row r="70" spans="1:93" s="38" customFormat="1" ht="31.5">
      <c r="A70" s="8" t="s">
        <v>413</v>
      </c>
      <c r="B70" s="8" t="s">
        <v>115</v>
      </c>
      <c r="C70" s="8" t="s">
        <v>117</v>
      </c>
      <c r="D70" s="8" t="s">
        <v>74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34">
        <v>0</v>
      </c>
      <c r="BN70" s="34">
        <v>0</v>
      </c>
      <c r="BO70" s="34">
        <v>0</v>
      </c>
      <c r="BP70" s="34">
        <v>0</v>
      </c>
      <c r="BQ70" s="34">
        <v>0</v>
      </c>
      <c r="BR70" s="34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34">
        <v>0</v>
      </c>
      <c r="CA70" s="34">
        <v>0</v>
      </c>
      <c r="CB70" s="34">
        <v>0</v>
      </c>
      <c r="CC70" s="34">
        <v>0</v>
      </c>
      <c r="CD70" s="34">
        <v>0</v>
      </c>
      <c r="CE70" s="34">
        <v>0</v>
      </c>
      <c r="CF70" s="34">
        <v>0</v>
      </c>
      <c r="CG70" s="41">
        <v>0</v>
      </c>
      <c r="CH70" s="41">
        <v>0</v>
      </c>
      <c r="CI70" s="41">
        <v>0</v>
      </c>
      <c r="CJ70" s="41">
        <v>0</v>
      </c>
      <c r="CK70" s="41">
        <v>0</v>
      </c>
      <c r="CL70" s="41">
        <v>0</v>
      </c>
      <c r="CM70" s="41">
        <v>0</v>
      </c>
      <c r="CN70" s="41">
        <v>0</v>
      </c>
      <c r="CO70" s="8" t="s">
        <v>74</v>
      </c>
    </row>
    <row r="71" spans="1:93" s="38" customFormat="1">
      <c r="A71" s="8" t="s">
        <v>414</v>
      </c>
      <c r="B71" s="8" t="s">
        <v>116</v>
      </c>
      <c r="C71" s="8" t="s">
        <v>117</v>
      </c>
      <c r="D71" s="8" t="s">
        <v>74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34">
        <v>0</v>
      </c>
      <c r="BO71" s="34">
        <v>0</v>
      </c>
      <c r="BP71" s="34">
        <v>0</v>
      </c>
      <c r="BQ71" s="34">
        <v>0</v>
      </c>
      <c r="BR71" s="34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>
        <v>0</v>
      </c>
      <c r="BY71" s="34">
        <v>0</v>
      </c>
      <c r="BZ71" s="34">
        <v>0</v>
      </c>
      <c r="CA71" s="34">
        <v>0</v>
      </c>
      <c r="CB71" s="34">
        <v>0</v>
      </c>
      <c r="CC71" s="34">
        <v>0</v>
      </c>
      <c r="CD71" s="34">
        <v>0</v>
      </c>
      <c r="CE71" s="34">
        <v>0</v>
      </c>
      <c r="CF71" s="34">
        <v>0</v>
      </c>
      <c r="CG71" s="41">
        <v>0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8" t="s">
        <v>74</v>
      </c>
    </row>
    <row r="72" spans="1:93" s="38" customFormat="1" ht="29.25" customHeight="1">
      <c r="A72" s="8"/>
      <c r="B72" s="10"/>
      <c r="C72" s="8"/>
      <c r="D72" s="8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17"/>
      <c r="P72" s="53"/>
      <c r="Q72" s="53"/>
      <c r="R72" s="53"/>
      <c r="S72" s="53"/>
      <c r="T72" s="53"/>
      <c r="U72" s="53"/>
      <c r="V72" s="53"/>
      <c r="W72" s="17"/>
      <c r="X72" s="53"/>
      <c r="Y72" s="53"/>
      <c r="Z72" s="53"/>
      <c r="AA72" s="53"/>
      <c r="AB72" s="53"/>
      <c r="AC72" s="53"/>
      <c r="AD72" s="53"/>
      <c r="AE72" s="17"/>
      <c r="AF72" s="53"/>
      <c r="AG72" s="53"/>
      <c r="AH72" s="53"/>
      <c r="AI72" s="53"/>
      <c r="AJ72" s="53"/>
      <c r="AK72" s="53"/>
      <c r="AL72" s="53"/>
      <c r="AM72" s="17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17"/>
      <c r="BD72" s="53"/>
      <c r="BE72" s="53"/>
      <c r="BF72" s="53"/>
      <c r="BG72" s="53"/>
      <c r="BH72" s="53"/>
      <c r="BI72" s="53"/>
      <c r="BJ72" s="53"/>
      <c r="BK72" s="17"/>
      <c r="BL72" s="53"/>
      <c r="BM72" s="53"/>
      <c r="BN72" s="53"/>
      <c r="BO72" s="53"/>
      <c r="BP72" s="53"/>
      <c r="BQ72" s="53"/>
      <c r="BR72" s="53"/>
      <c r="BS72" s="17"/>
      <c r="BT72" s="53"/>
      <c r="BU72" s="53"/>
      <c r="BV72" s="53"/>
      <c r="BW72" s="53"/>
      <c r="BX72" s="53"/>
      <c r="BY72" s="53"/>
      <c r="BZ72" s="53"/>
      <c r="CA72" s="17"/>
      <c r="CB72" s="53"/>
      <c r="CC72" s="53"/>
      <c r="CD72" s="53"/>
      <c r="CE72" s="53"/>
      <c r="CF72" s="53"/>
      <c r="CG72" s="53"/>
      <c r="CH72" s="53"/>
      <c r="CI72" s="17"/>
      <c r="CJ72" s="53"/>
      <c r="CK72" s="53"/>
      <c r="CL72" s="53"/>
      <c r="CM72" s="53"/>
      <c r="CN72" s="53"/>
      <c r="CO72" s="20"/>
    </row>
    <row r="73" spans="1:93">
      <c r="A73" s="159" t="s">
        <v>4</v>
      </c>
      <c r="B73" s="159"/>
      <c r="C73" s="150"/>
      <c r="D73" s="150"/>
      <c r="E73" s="150"/>
      <c r="F73" s="150"/>
      <c r="G73" s="150"/>
      <c r="H73" s="150"/>
      <c r="I73" s="150"/>
      <c r="J73" s="150"/>
      <c r="K73" s="150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61"/>
      <c r="AA73" s="61"/>
      <c r="AB73" s="85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</row>
    <row r="74" spans="1:93">
      <c r="A74" s="154"/>
      <c r="B74" s="154" t="s">
        <v>6</v>
      </c>
      <c r="C74" s="154"/>
      <c r="D74" s="154"/>
      <c r="E74" s="154"/>
      <c r="F74" s="154"/>
      <c r="G74" s="154"/>
      <c r="H74" s="154"/>
      <c r="I74" s="154"/>
      <c r="J74" s="154"/>
      <c r="K74" s="154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5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</row>
    <row r="75" spans="1:93">
      <c r="A75" s="154">
        <v>1</v>
      </c>
      <c r="B75" s="62" t="s">
        <v>1</v>
      </c>
      <c r="C75" s="62"/>
      <c r="D75" s="62"/>
      <c r="E75" s="154"/>
      <c r="F75" s="154"/>
      <c r="G75" s="154"/>
      <c r="H75" s="154"/>
      <c r="I75" s="154"/>
      <c r="J75" s="154"/>
      <c r="K75" s="154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5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</row>
    <row r="76" spans="1:93">
      <c r="A76" s="154">
        <v>2</v>
      </c>
      <c r="B76" s="62" t="s">
        <v>3</v>
      </c>
      <c r="C76" s="62"/>
      <c r="D76" s="62"/>
      <c r="E76" s="154"/>
      <c r="F76" s="154"/>
      <c r="G76" s="154"/>
      <c r="H76" s="154"/>
      <c r="I76" s="154"/>
      <c r="J76" s="154"/>
      <c r="K76" s="154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5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</row>
    <row r="77" spans="1:93">
      <c r="A77" s="154" t="s">
        <v>2</v>
      </c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43"/>
      <c r="X77" s="43"/>
      <c r="Y77" s="43"/>
      <c r="Z77" s="85"/>
      <c r="AA77" s="85"/>
      <c r="AB77" s="85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</row>
    <row r="78" spans="1:93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63"/>
      <c r="X78" s="63"/>
      <c r="Y78" s="63"/>
      <c r="Z78" s="54"/>
      <c r="AA78" s="54"/>
      <c r="AB78" s="54"/>
    </row>
    <row r="79" spans="1:93">
      <c r="A79" s="54"/>
      <c r="B79" s="149" t="s">
        <v>8</v>
      </c>
      <c r="C79" s="149"/>
      <c r="D79" s="149"/>
      <c r="E79" s="149"/>
      <c r="F79" s="149"/>
      <c r="G79" s="149"/>
      <c r="H79" s="149"/>
      <c r="I79" s="149"/>
      <c r="J79" s="149"/>
      <c r="K79" s="149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63"/>
      <c r="X79" s="63"/>
      <c r="Y79" s="63"/>
      <c r="Z79" s="54"/>
      <c r="AA79" s="54"/>
      <c r="AB79" s="54"/>
    </row>
    <row r="80" spans="1:93">
      <c r="A80" s="54"/>
      <c r="B80" s="158" t="s">
        <v>9</v>
      </c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54"/>
      <c r="O80" s="54"/>
      <c r="P80" s="54"/>
      <c r="Q80" s="54"/>
      <c r="R80" s="54"/>
      <c r="S80" s="54"/>
      <c r="T80" s="54"/>
      <c r="U80" s="54"/>
      <c r="V80" s="54"/>
      <c r="W80" s="63"/>
      <c r="X80" s="63"/>
      <c r="Y80" s="63"/>
      <c r="Z80" s="54"/>
      <c r="AA80" s="54"/>
      <c r="AB80" s="54"/>
    </row>
    <row r="81" spans="1:28">
      <c r="A81" s="54"/>
      <c r="B81" s="4" t="s">
        <v>10</v>
      </c>
      <c r="R81" s="54"/>
      <c r="S81" s="54"/>
      <c r="T81" s="54"/>
      <c r="U81" s="54"/>
      <c r="V81" s="54"/>
      <c r="W81" s="63"/>
      <c r="X81" s="63"/>
      <c r="Y81" s="63"/>
      <c r="Z81" s="54"/>
      <c r="AA81" s="54"/>
      <c r="AB81" s="54"/>
    </row>
    <row r="82" spans="1:28">
      <c r="A82" s="54"/>
      <c r="R82" s="54"/>
      <c r="S82" s="54"/>
      <c r="T82" s="54"/>
      <c r="U82" s="54"/>
      <c r="V82" s="54"/>
      <c r="W82" s="63"/>
      <c r="X82" s="63"/>
      <c r="Y82" s="63"/>
      <c r="Z82" s="54"/>
      <c r="AA82" s="54"/>
      <c r="AB82" s="54"/>
    </row>
    <row r="83" spans="1:28">
      <c r="A83" s="54"/>
      <c r="B83" s="157" t="s">
        <v>11</v>
      </c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48"/>
      <c r="Q83" s="148"/>
      <c r="R83" s="54"/>
      <c r="S83" s="54"/>
      <c r="T83" s="54"/>
      <c r="U83" s="54"/>
      <c r="V83" s="54"/>
      <c r="W83" s="63"/>
      <c r="X83" s="63"/>
      <c r="Y83" s="63"/>
      <c r="Z83" s="54"/>
      <c r="AA83" s="54"/>
      <c r="AB83" s="54"/>
    </row>
    <row r="84" spans="1:28">
      <c r="A84" s="54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63"/>
      <c r="X84" s="63"/>
      <c r="Y84" s="63"/>
      <c r="Z84" s="54"/>
      <c r="AA84" s="54"/>
      <c r="AB84" s="54"/>
    </row>
    <row r="85" spans="1:28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63"/>
      <c r="X85" s="63"/>
      <c r="Y85" s="63"/>
      <c r="Z85" s="54"/>
      <c r="AA85" s="54"/>
      <c r="AB85" s="54"/>
    </row>
    <row r="86" spans="1:28">
      <c r="A86" s="64"/>
    </row>
    <row r="87" spans="1:28">
      <c r="A87" s="86"/>
      <c r="L87" s="66"/>
      <c r="N87" s="9"/>
      <c r="O87" s="9"/>
      <c r="P87" s="9"/>
      <c r="Q87" s="9"/>
      <c r="R87" s="9"/>
      <c r="S87" s="9"/>
    </row>
    <row r="88" spans="1:28" ht="21" customHeight="1">
      <c r="B88" s="1"/>
      <c r="C88" s="1"/>
      <c r="D88" s="1"/>
      <c r="E88" s="1"/>
      <c r="F88" s="1"/>
      <c r="G88" s="1"/>
      <c r="H88" s="1"/>
      <c r="I88" s="1"/>
      <c r="J88" s="1"/>
      <c r="K88" s="1"/>
      <c r="N88" s="68"/>
      <c r="R88" s="68"/>
      <c r="S88" s="68"/>
      <c r="T88" s="68"/>
      <c r="U88" s="9"/>
      <c r="V88" s="9"/>
      <c r="Z88" s="9"/>
      <c r="AA88" s="9"/>
      <c r="AB88" s="9"/>
    </row>
  </sheetData>
  <customSheetViews>
    <customSheetView guid="{86ABB103-B007-4CE7-BE9F-F4EED57FA42A}" scale="85" showAutoFilter="1" showRuler="0" topLeftCell="A19">
      <pane xSplit="3" ySplit="7" topLeftCell="D71" activePane="bottomRight" state="frozen"/>
      <selection pane="bottomRight" activeCell="CO71" sqref="CO71"/>
      <colBreaks count="1" manualBreakCount="1">
        <brk id="19" max="1048575" man="1"/>
      </colBreaks>
      <pageMargins left="0.51181102362204722" right="0.11811023622047245" top="0.15748031496062992" bottom="0.15748031496062992" header="0.31496062992125984" footer="0.31496062992125984"/>
      <pageSetup paperSize="8" scale="32" fitToWidth="2" fitToHeight="0" orientation="landscape" r:id="rId1"/>
      <headerFooter alignWithMargins="0"/>
      <autoFilter ref="A24:CT72"/>
    </customSheetView>
    <customSheetView guid="{3D603C49-EBC1-43B4-BA5A-D28E6804272F}" scale="55" showPageBreaks="1" printArea="1" showAutoFilter="1" view="pageBreakPreview" showRuler="0" topLeftCell="A19">
      <pane xSplit="3" ySplit="7" topLeftCell="AL26" activePane="bottomRight" state="frozen"/>
      <selection pane="bottomRight" activeCell="BK31" sqref="BK31"/>
      <colBreaks count="1" manualBreakCount="1">
        <brk id="17" max="98" man="1"/>
      </colBreaks>
      <pageMargins left="0.51181102362204722" right="0.11811023622047245" top="0.15748031496062992" bottom="0.15748031496062992" header="0.31496062992125984" footer="0.31496062992125984"/>
      <pageSetup paperSize="8" scale="32" fitToWidth="2" fitToHeight="0" orientation="landscape" r:id="rId2"/>
      <headerFooter alignWithMargins="0"/>
      <autoFilter ref="A25:CE79"/>
    </customSheetView>
    <customSheetView guid="{46F3B4D0-B349-4A77-BC60-6CBCDA0A8977}" scale="55" showPageBreaks="1" printArea="1" showAutoFilter="1" view="pageBreakPreview" showRuler="0" topLeftCell="A19">
      <pane xSplit="3" ySplit="7" topLeftCell="AL26" activePane="bottomRight" state="frozen"/>
      <selection pane="bottomRight" activeCell="BK31" sqref="BK31"/>
      <colBreaks count="1" manualBreakCount="1">
        <brk id="17" max="98" man="1"/>
      </colBreaks>
      <pageMargins left="0.51181102362204722" right="0.11811023622047245" top="0.15748031496062992" bottom="0.15748031496062992" header="0.31496062992125984" footer="0.31496062992125984"/>
      <pageSetup paperSize="8" scale="32" fitToWidth="2" fitToHeight="0" orientation="landscape" r:id="rId3"/>
      <headerFooter alignWithMargins="0"/>
      <autoFilter ref="A25:CE79"/>
    </customSheetView>
    <customSheetView guid="{8F1D26EC-2A17-448C-B03E-3E3FACB015C6}" scale="68" showPageBreaks="1" printArea="1" showAutoFilter="1" view="pageBreakPreview" showRuler="0" topLeftCell="A19">
      <pane xSplit="2" ySplit="7" topLeftCell="AN77" activePane="bottomRight" state="frozen"/>
      <selection pane="bottomRight" activeCell="A84" sqref="A84:XFD86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BW100"/>
    </customSheetView>
    <customSheetView guid="{802102DC-FBE0-4A84-A4E5-B623C4572B73}" scale="68" showPageBreaks="1" printArea="1" showAutoFilter="1" view="pageBreakPreview" showRuler="0" topLeftCell="A19">
      <pane xSplit="2" ySplit="7" topLeftCell="AN77" activePane="bottomRight" state="frozen"/>
      <selection pane="bottomRight" activeCell="B84" sqref="B25:B84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BW100"/>
    </customSheetView>
    <customSheetView guid="{2B944529-4431-4AE3-A585-21D645644E2B}" scale="68" showPageBreaks="1" printArea="1" showAutoFilter="1" view="pageBreakPreview" showRuler="0" topLeftCell="A16">
      <pane xSplit="3" ySplit="10" topLeftCell="D168" activePane="bottomRight" state="frozen"/>
      <selection pane="bottomRight" activeCell="A16" sqref="A1:XFD1048576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BW90"/>
    </customSheetView>
    <customSheetView guid="{68608AB4-99AC-4E4C-A27D-0DD29BE6EC94}" scale="68" showPageBreaks="1" printArea="1" showAutoFilter="1" view="pageBreakPreview" showRuler="0" topLeftCell="A16">
      <pane xSplit="3" ySplit="10" topLeftCell="AD26" activePane="bottomRight" state="frozen"/>
      <selection pane="bottomRight" activeCell="N273" sqref="N273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5:BW642"/>
    </customSheetView>
    <customSheetView guid="{74CE0FEA-305F-4C35-BF60-A17DA60785C5}" scale="68" showPageBreaks="1" printArea="1" showAutoFilter="1" view="pageBreakPreview" showRuler="0" topLeftCell="Y22">
      <selection activeCell="C50" sqref="C50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5:BW485"/>
    </customSheetView>
    <customSheetView guid="{42B48FC3-AF49-449D-A5C7-14813B750A60}" scale="68" showPageBreaks="1" printArea="1" showAutoFilter="1" view="pageBreakPreview" showRuler="0" topLeftCell="A19">
      <pane xSplit="2" ySplit="7" topLeftCell="AN77" activePane="bottomRight" state="frozen"/>
      <selection pane="bottomRight" activeCell="B84" sqref="B25:B84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5:BW100"/>
    </customSheetView>
    <customSheetView guid="{7DEB5728-2FB9-407E-AD51-935C096482A6}" scale="85" showAutoFilter="1" showRuler="0" topLeftCell="A19">
      <pane xSplit="3" ySplit="7" topLeftCell="D71" activePane="bottomRight" state="frozen"/>
      <selection pane="bottomRight" activeCell="CO71" sqref="CO71"/>
      <colBreaks count="1" manualBreakCount="1">
        <brk id="19" max="1048575" man="1"/>
      </colBreaks>
      <pageMargins left="0.51181102362204722" right="0.11811023622047245" top="0.15748031496062992" bottom="0.15748031496062992" header="0.31496062992125984" footer="0.31496062992125984"/>
      <pageSetup paperSize="8" scale="32" fitToWidth="2" fitToHeight="0" orientation="landscape" r:id="rId10"/>
      <headerFooter alignWithMargins="0"/>
      <autoFilter ref="A24:CT72"/>
    </customSheetView>
    <customSheetView guid="{48A60FB0-9A73-41A3-99DB-17520660C91A}" scale="85" showPageBreaks="1" showAutoFilter="1" showRuler="0" topLeftCell="A19">
      <pane xSplit="3" ySplit="7" topLeftCell="D71" activePane="bottomRight" state="frozen"/>
      <selection pane="bottomRight" activeCell="CO71" sqref="CO71"/>
      <colBreaks count="1" manualBreakCount="1">
        <brk id="19" max="1048575" man="1"/>
      </colBreaks>
      <pageMargins left="0.51181102362204722" right="0.11811023622047245" top="0.15748031496062992" bottom="0.15748031496062992" header="0.31496062992125984" footer="0.31496062992125984"/>
      <pageSetup paperSize="8" scale="32" fitToWidth="2" fitToHeight="0" orientation="landscape" r:id="rId11"/>
      <headerFooter alignWithMargins="0"/>
      <autoFilter ref="A24:CT72"/>
    </customSheetView>
  </customSheetViews>
  <mergeCells count="30">
    <mergeCell ref="B83:O83"/>
    <mergeCell ref="E20:CF20"/>
    <mergeCell ref="BA22:BH22"/>
    <mergeCell ref="BI22:BP22"/>
    <mergeCell ref="BQ22:BX22"/>
    <mergeCell ref="BY22:CF22"/>
    <mergeCell ref="A73:B73"/>
    <mergeCell ref="B80:M80"/>
    <mergeCell ref="CO20:CO23"/>
    <mergeCell ref="E21:AR21"/>
    <mergeCell ref="AS21:CF21"/>
    <mergeCell ref="E22:L22"/>
    <mergeCell ref="M22:T22"/>
    <mergeCell ref="U22:AB22"/>
    <mergeCell ref="AC22:AJ22"/>
    <mergeCell ref="AK22:AR22"/>
    <mergeCell ref="AS22:AZ22"/>
    <mergeCell ref="A10:AR10"/>
    <mergeCell ref="A12:AR12"/>
    <mergeCell ref="A13:AR13"/>
    <mergeCell ref="CG20:CN22"/>
    <mergeCell ref="A4:AR4"/>
    <mergeCell ref="A5:AR5"/>
    <mergeCell ref="A7:AR7"/>
    <mergeCell ref="A8:AR8"/>
    <mergeCell ref="A19:AR19"/>
    <mergeCell ref="A20:A23"/>
    <mergeCell ref="B20:B23"/>
    <mergeCell ref="C20:C23"/>
    <mergeCell ref="D20:D23"/>
  </mergeCells>
  <pageMargins left="0.51181102362204722" right="0.11811023622047245" top="0.15748031496062992" bottom="0.15748031496062992" header="0.31496062992125984" footer="0.31496062992125984"/>
  <pageSetup paperSize="8" scale="32" fitToWidth="2" fitToHeight="0" orientation="landscape" r:id="rId12"/>
  <headerFooter alignWithMargins="0"/>
  <colBreaks count="1" manualBreakCount="1">
    <brk id="1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S71"/>
  <sheetViews>
    <sheetView zoomScale="70" zoomScaleNormal="70" zoomScaleSheetLayoutView="70" workbookViewId="0">
      <selection activeCell="A6" sqref="A6"/>
    </sheetView>
  </sheetViews>
  <sheetFormatPr defaultColWidth="9" defaultRowHeight="15.75"/>
  <cols>
    <col min="1" max="1" width="6.375" style="4" bestFit="1" customWidth="1"/>
    <col min="2" max="2" width="56.25" style="4" customWidth="1"/>
    <col min="3" max="3" width="13.25" style="4" customWidth="1"/>
    <col min="4" max="4" width="14.875" style="4" customWidth="1"/>
    <col min="5" max="64" width="5.75" style="4" customWidth="1"/>
    <col min="65" max="70" width="7" style="4" customWidth="1"/>
    <col min="71" max="71" width="26" style="4" customWidth="1"/>
    <col min="72" max="16384" width="9" style="4"/>
  </cols>
  <sheetData>
    <row r="1" spans="1:71" s="25" customFormat="1" ht="18.75">
      <c r="AD1" s="26"/>
      <c r="BS1" s="55" t="s">
        <v>72</v>
      </c>
    </row>
    <row r="2" spans="1:71" s="25" customFormat="1" ht="18.75">
      <c r="AD2" s="26"/>
      <c r="BS2" s="56" t="s">
        <v>7</v>
      </c>
    </row>
    <row r="3" spans="1:71" s="25" customFormat="1" ht="18.75">
      <c r="AD3" s="26"/>
      <c r="BS3" s="56" t="s">
        <v>134</v>
      </c>
    </row>
    <row r="4" spans="1:71" s="46" customFormat="1" ht="18.75" customHeight="1">
      <c r="A4" s="196" t="s">
        <v>144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</row>
    <row r="5" spans="1:71" s="45" customFormat="1" ht="18.75" customHeight="1">
      <c r="A5" s="168" t="s">
        <v>486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</row>
    <row r="6" spans="1:71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</row>
    <row r="7" spans="1:71" s="45" customFormat="1" ht="18.75" customHeight="1">
      <c r="A7" s="168" t="s">
        <v>459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</row>
    <row r="8" spans="1:71" s="25" customFormat="1" ht="15.75" customHeight="1">
      <c r="A8" s="210" t="s">
        <v>145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10"/>
      <c r="AY8" s="210"/>
      <c r="AZ8" s="210"/>
      <c r="BA8" s="210"/>
      <c r="BB8" s="210"/>
      <c r="BC8" s="210"/>
      <c r="BD8" s="210"/>
      <c r="BE8" s="210"/>
      <c r="BF8" s="210"/>
      <c r="BG8" s="210"/>
      <c r="BH8" s="210"/>
      <c r="BI8" s="210"/>
      <c r="BJ8" s="210"/>
      <c r="BK8" s="210"/>
      <c r="BL8" s="210"/>
      <c r="BM8" s="210"/>
      <c r="BN8" s="210"/>
      <c r="BO8" s="210"/>
      <c r="BP8" s="210"/>
      <c r="BQ8" s="210"/>
      <c r="BR8" s="210"/>
      <c r="BS8" s="210"/>
    </row>
    <row r="9" spans="1:71" s="25" customFormat="1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71" s="25" customFormat="1" ht="18.75">
      <c r="A10" s="169" t="s">
        <v>460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  <c r="BI10" s="169"/>
      <c r="BJ10" s="169"/>
      <c r="BK10" s="169"/>
      <c r="BL10" s="169"/>
      <c r="BM10" s="169"/>
      <c r="BN10" s="169"/>
      <c r="BO10" s="169"/>
      <c r="BP10" s="169"/>
      <c r="BQ10" s="169"/>
      <c r="BR10" s="169"/>
      <c r="BS10" s="169"/>
    </row>
    <row r="11" spans="1:71" s="25" customFormat="1" ht="18.75">
      <c r="AE11" s="56"/>
    </row>
    <row r="12" spans="1:71" s="25" customFormat="1" ht="18.75">
      <c r="A12" s="200" t="s">
        <v>461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0"/>
      <c r="AH12" s="200"/>
      <c r="AI12" s="200"/>
      <c r="AJ12" s="200"/>
      <c r="AK12" s="200"/>
      <c r="AL12" s="200"/>
      <c r="AM12" s="200"/>
      <c r="AN12" s="200"/>
      <c r="AO12" s="200"/>
      <c r="AP12" s="200"/>
      <c r="AQ12" s="200"/>
      <c r="AR12" s="200"/>
      <c r="AS12" s="200"/>
      <c r="AT12" s="200"/>
      <c r="AU12" s="200"/>
      <c r="AV12" s="200"/>
      <c r="AW12" s="200"/>
      <c r="AX12" s="200"/>
      <c r="AY12" s="200"/>
      <c r="AZ12" s="200"/>
      <c r="BA12" s="200"/>
      <c r="BB12" s="200"/>
      <c r="BC12" s="200"/>
      <c r="BD12" s="200"/>
      <c r="BE12" s="200"/>
      <c r="BF12" s="200"/>
      <c r="BG12" s="200"/>
      <c r="BH12" s="200"/>
      <c r="BI12" s="200"/>
      <c r="BJ12" s="200"/>
      <c r="BK12" s="200"/>
      <c r="BL12" s="200"/>
      <c r="BM12" s="200"/>
      <c r="BN12" s="200"/>
      <c r="BO12" s="200"/>
      <c r="BP12" s="200"/>
      <c r="BQ12" s="200"/>
      <c r="BR12" s="200"/>
      <c r="BS12" s="200"/>
    </row>
    <row r="13" spans="1:71" s="25" customFormat="1">
      <c r="A13" s="164" t="s">
        <v>146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</row>
    <row r="14" spans="1:71" ht="18.75">
      <c r="A14" s="216"/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16"/>
      <c r="AL14" s="216"/>
      <c r="AM14" s="216"/>
      <c r="AN14" s="216"/>
      <c r="AO14" s="216"/>
      <c r="AP14" s="216"/>
      <c r="AQ14" s="216"/>
      <c r="AR14" s="216"/>
      <c r="AS14" s="216"/>
      <c r="AT14" s="216"/>
      <c r="AU14" s="216"/>
      <c r="AV14" s="216"/>
      <c r="AW14" s="216"/>
      <c r="AX14" s="216"/>
      <c r="AY14" s="216"/>
      <c r="AZ14" s="216"/>
      <c r="BA14" s="216"/>
      <c r="BB14" s="216"/>
      <c r="BC14" s="216"/>
      <c r="BD14" s="216"/>
      <c r="BE14" s="216"/>
      <c r="BF14" s="216"/>
      <c r="BG14" s="216"/>
      <c r="BH14" s="216"/>
      <c r="BI14" s="216"/>
      <c r="BJ14" s="216"/>
      <c r="BK14" s="216"/>
      <c r="BL14" s="216"/>
      <c r="BM14" s="216"/>
      <c r="BN14" s="216"/>
      <c r="BO14" s="216"/>
      <c r="BP14" s="216"/>
      <c r="BQ14" s="216"/>
      <c r="BR14" s="216"/>
      <c r="BS14" s="216"/>
    </row>
    <row r="15" spans="1:71" s="57" customFormat="1">
      <c r="A15" s="164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</row>
    <row r="16" spans="1:71" s="57" customFormat="1">
      <c r="A16" s="147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</row>
    <row r="17" spans="1:71" s="38" customFormat="1"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M17" s="47"/>
      <c r="BN17" s="47"/>
      <c r="BO17" s="47"/>
    </row>
    <row r="18" spans="1:71"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M18" s="48"/>
      <c r="BN18" s="48"/>
      <c r="BO18" s="48"/>
    </row>
    <row r="19" spans="1:71" ht="18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  <c r="BI19" s="191"/>
      <c r="BJ19" s="191"/>
      <c r="BK19" s="191"/>
      <c r="BL19" s="191"/>
      <c r="BM19" s="191"/>
      <c r="BN19" s="191"/>
      <c r="BO19" s="191"/>
      <c r="BP19" s="191"/>
      <c r="BQ19" s="191"/>
      <c r="BR19" s="191"/>
      <c r="BS19" s="191"/>
    </row>
    <row r="20" spans="1:71" s="2" customFormat="1" ht="15.75" customHeight="1">
      <c r="A20" s="189" t="s">
        <v>35</v>
      </c>
      <c r="B20" s="190" t="s">
        <v>47</v>
      </c>
      <c r="C20" s="190" t="s">
        <v>30</v>
      </c>
      <c r="D20" s="221" t="s">
        <v>61</v>
      </c>
      <c r="E20" s="224" t="s">
        <v>62</v>
      </c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  <c r="AT20" s="224"/>
      <c r="AU20" s="224"/>
      <c r="AV20" s="224"/>
      <c r="AW20" s="224"/>
      <c r="AX20" s="224"/>
      <c r="AY20" s="224"/>
      <c r="AZ20" s="224"/>
      <c r="BA20" s="224"/>
      <c r="BB20" s="224"/>
      <c r="BC20" s="224"/>
      <c r="BD20" s="224"/>
      <c r="BE20" s="224"/>
      <c r="BF20" s="224"/>
      <c r="BG20" s="224"/>
      <c r="BH20" s="224"/>
      <c r="BI20" s="224"/>
      <c r="BJ20" s="224"/>
      <c r="BK20" s="224"/>
      <c r="BL20" s="224"/>
      <c r="BM20" s="218"/>
      <c r="BN20" s="219"/>
      <c r="BO20" s="219"/>
      <c r="BP20" s="219"/>
      <c r="BQ20" s="219"/>
      <c r="BR20" s="220"/>
      <c r="BS20" s="190" t="s">
        <v>57</v>
      </c>
    </row>
    <row r="21" spans="1:71" ht="15.75" customHeight="1">
      <c r="A21" s="189"/>
      <c r="B21" s="190"/>
      <c r="C21" s="190"/>
      <c r="D21" s="222"/>
      <c r="E21" s="211" t="s">
        <v>22</v>
      </c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3"/>
      <c r="AI21" s="189" t="s">
        <v>23</v>
      </c>
      <c r="AJ21" s="189"/>
      <c r="AK21" s="189"/>
      <c r="AL21" s="189"/>
      <c r="AM21" s="189"/>
      <c r="AN21" s="189"/>
      <c r="AO21" s="189"/>
      <c r="AP21" s="189"/>
      <c r="AQ21" s="189"/>
      <c r="AR21" s="189"/>
      <c r="AS21" s="189"/>
      <c r="AT21" s="189"/>
      <c r="AU21" s="189"/>
      <c r="AV21" s="189"/>
      <c r="AW21" s="189"/>
      <c r="AX21" s="189"/>
      <c r="AY21" s="189"/>
      <c r="AZ21" s="189"/>
      <c r="BA21" s="189"/>
      <c r="BB21" s="189"/>
      <c r="BC21" s="189"/>
      <c r="BD21" s="189"/>
      <c r="BE21" s="189"/>
      <c r="BF21" s="189"/>
      <c r="BG21" s="189"/>
      <c r="BH21" s="189"/>
      <c r="BI21" s="189"/>
      <c r="BJ21" s="189"/>
      <c r="BK21" s="189"/>
      <c r="BL21" s="189"/>
      <c r="BM21" s="211"/>
      <c r="BN21" s="212"/>
      <c r="BO21" s="212"/>
      <c r="BP21" s="212"/>
      <c r="BQ21" s="212"/>
      <c r="BR21" s="213"/>
      <c r="BS21" s="190"/>
    </row>
    <row r="22" spans="1:71" ht="47.25" customHeight="1">
      <c r="A22" s="189"/>
      <c r="B22" s="190"/>
      <c r="C22" s="190"/>
      <c r="D22" s="222"/>
      <c r="E22" s="190" t="s">
        <v>12</v>
      </c>
      <c r="F22" s="190"/>
      <c r="G22" s="190"/>
      <c r="H22" s="190"/>
      <c r="I22" s="190"/>
      <c r="J22" s="190"/>
      <c r="K22" s="190" t="s">
        <v>31</v>
      </c>
      <c r="L22" s="190"/>
      <c r="M22" s="190"/>
      <c r="N22" s="190"/>
      <c r="O22" s="190"/>
      <c r="P22" s="190"/>
      <c r="Q22" s="190" t="s">
        <v>24</v>
      </c>
      <c r="R22" s="190"/>
      <c r="S22" s="190"/>
      <c r="T22" s="190"/>
      <c r="U22" s="190"/>
      <c r="V22" s="190"/>
      <c r="W22" s="214" t="s">
        <v>55</v>
      </c>
      <c r="X22" s="215"/>
      <c r="Y22" s="215"/>
      <c r="Z22" s="215"/>
      <c r="AA22" s="215"/>
      <c r="AB22" s="215"/>
      <c r="AC22" s="189" t="s">
        <v>26</v>
      </c>
      <c r="AD22" s="189"/>
      <c r="AE22" s="189"/>
      <c r="AF22" s="189"/>
      <c r="AG22" s="189"/>
      <c r="AH22" s="189"/>
      <c r="AI22" s="190" t="s">
        <v>12</v>
      </c>
      <c r="AJ22" s="190"/>
      <c r="AK22" s="190"/>
      <c r="AL22" s="190"/>
      <c r="AM22" s="190"/>
      <c r="AN22" s="190"/>
      <c r="AO22" s="190" t="s">
        <v>31</v>
      </c>
      <c r="AP22" s="190"/>
      <c r="AQ22" s="190"/>
      <c r="AR22" s="190"/>
      <c r="AS22" s="190"/>
      <c r="AT22" s="190"/>
      <c r="AU22" s="190" t="s">
        <v>24</v>
      </c>
      <c r="AV22" s="190"/>
      <c r="AW22" s="190"/>
      <c r="AX22" s="190"/>
      <c r="AY22" s="190"/>
      <c r="AZ22" s="190"/>
      <c r="BA22" s="190" t="s">
        <v>55</v>
      </c>
      <c r="BB22" s="190"/>
      <c r="BC22" s="190"/>
      <c r="BD22" s="190"/>
      <c r="BE22" s="190"/>
      <c r="BF22" s="190"/>
      <c r="BG22" s="189" t="s">
        <v>26</v>
      </c>
      <c r="BH22" s="189"/>
      <c r="BI22" s="189"/>
      <c r="BJ22" s="189"/>
      <c r="BK22" s="189"/>
      <c r="BL22" s="189"/>
      <c r="BM22" s="214" t="s">
        <v>143</v>
      </c>
      <c r="BN22" s="215"/>
      <c r="BO22" s="215"/>
      <c r="BP22" s="215"/>
      <c r="BQ22" s="215"/>
      <c r="BR22" s="217"/>
      <c r="BS22" s="190"/>
    </row>
    <row r="23" spans="1:71" ht="64.5" customHeight="1">
      <c r="A23" s="189"/>
      <c r="B23" s="190"/>
      <c r="C23" s="190"/>
      <c r="D23" s="223"/>
      <c r="E23" s="32" t="s">
        <v>51</v>
      </c>
      <c r="F23" s="32" t="s">
        <v>52</v>
      </c>
      <c r="G23" s="32" t="s">
        <v>53</v>
      </c>
      <c r="H23" s="32" t="s">
        <v>54</v>
      </c>
      <c r="I23" s="32" t="s">
        <v>452</v>
      </c>
      <c r="J23" s="32" t="s">
        <v>76</v>
      </c>
      <c r="K23" s="32" t="s">
        <v>51</v>
      </c>
      <c r="L23" s="32" t="s">
        <v>52</v>
      </c>
      <c r="M23" s="32" t="s">
        <v>53</v>
      </c>
      <c r="N23" s="32" t="s">
        <v>54</v>
      </c>
      <c r="O23" s="32" t="s">
        <v>452</v>
      </c>
      <c r="P23" s="32" t="s">
        <v>76</v>
      </c>
      <c r="Q23" s="32" t="s">
        <v>51</v>
      </c>
      <c r="R23" s="32" t="s">
        <v>52</v>
      </c>
      <c r="S23" s="32" t="s">
        <v>53</v>
      </c>
      <c r="T23" s="32" t="s">
        <v>54</v>
      </c>
      <c r="U23" s="32" t="s">
        <v>452</v>
      </c>
      <c r="V23" s="32" t="s">
        <v>76</v>
      </c>
      <c r="W23" s="32" t="s">
        <v>51</v>
      </c>
      <c r="X23" s="32" t="s">
        <v>52</v>
      </c>
      <c r="Y23" s="32" t="s">
        <v>53</v>
      </c>
      <c r="Z23" s="32" t="s">
        <v>54</v>
      </c>
      <c r="AA23" s="32" t="s">
        <v>452</v>
      </c>
      <c r="AB23" s="32" t="s">
        <v>76</v>
      </c>
      <c r="AC23" s="32" t="s">
        <v>51</v>
      </c>
      <c r="AD23" s="32" t="s">
        <v>52</v>
      </c>
      <c r="AE23" s="32" t="s">
        <v>53</v>
      </c>
      <c r="AF23" s="32" t="s">
        <v>54</v>
      </c>
      <c r="AG23" s="32" t="s">
        <v>452</v>
      </c>
      <c r="AH23" s="32" t="s">
        <v>76</v>
      </c>
      <c r="AI23" s="32" t="s">
        <v>51</v>
      </c>
      <c r="AJ23" s="32" t="s">
        <v>52</v>
      </c>
      <c r="AK23" s="32" t="s">
        <v>53</v>
      </c>
      <c r="AL23" s="32" t="s">
        <v>54</v>
      </c>
      <c r="AM23" s="32" t="s">
        <v>452</v>
      </c>
      <c r="AN23" s="32" t="s">
        <v>76</v>
      </c>
      <c r="AO23" s="32" t="s">
        <v>51</v>
      </c>
      <c r="AP23" s="32" t="s">
        <v>52</v>
      </c>
      <c r="AQ23" s="32" t="s">
        <v>53</v>
      </c>
      <c r="AR23" s="32" t="s">
        <v>54</v>
      </c>
      <c r="AS23" s="32" t="s">
        <v>452</v>
      </c>
      <c r="AT23" s="32" t="s">
        <v>76</v>
      </c>
      <c r="AU23" s="32" t="s">
        <v>51</v>
      </c>
      <c r="AV23" s="32" t="s">
        <v>52</v>
      </c>
      <c r="AW23" s="32" t="s">
        <v>53</v>
      </c>
      <c r="AX23" s="32" t="s">
        <v>54</v>
      </c>
      <c r="AY23" s="32" t="s">
        <v>452</v>
      </c>
      <c r="AZ23" s="32" t="s">
        <v>76</v>
      </c>
      <c r="BA23" s="32" t="s">
        <v>51</v>
      </c>
      <c r="BB23" s="32" t="s">
        <v>52</v>
      </c>
      <c r="BC23" s="32" t="s">
        <v>53</v>
      </c>
      <c r="BD23" s="32" t="s">
        <v>54</v>
      </c>
      <c r="BE23" s="32" t="s">
        <v>452</v>
      </c>
      <c r="BF23" s="32" t="s">
        <v>76</v>
      </c>
      <c r="BG23" s="32" t="s">
        <v>51</v>
      </c>
      <c r="BH23" s="32" t="s">
        <v>52</v>
      </c>
      <c r="BI23" s="32" t="s">
        <v>53</v>
      </c>
      <c r="BJ23" s="32" t="s">
        <v>54</v>
      </c>
      <c r="BK23" s="32" t="s">
        <v>452</v>
      </c>
      <c r="BL23" s="32" t="s">
        <v>76</v>
      </c>
      <c r="BM23" s="32" t="s">
        <v>51</v>
      </c>
      <c r="BN23" s="32" t="s">
        <v>52</v>
      </c>
      <c r="BO23" s="32" t="s">
        <v>53</v>
      </c>
      <c r="BP23" s="32" t="s">
        <v>54</v>
      </c>
      <c r="BQ23" s="32" t="s">
        <v>452</v>
      </c>
      <c r="BR23" s="32" t="s">
        <v>76</v>
      </c>
      <c r="BS23" s="190"/>
    </row>
    <row r="24" spans="1:71" s="25" customFormat="1">
      <c r="A24" s="49">
        <v>1</v>
      </c>
      <c r="B24" s="49">
        <v>2</v>
      </c>
      <c r="C24" s="49">
        <v>3</v>
      </c>
      <c r="D24" s="49">
        <v>4</v>
      </c>
      <c r="E24" s="49" t="s">
        <v>150</v>
      </c>
      <c r="F24" s="49" t="s">
        <v>151</v>
      </c>
      <c r="G24" s="49" t="s">
        <v>152</v>
      </c>
      <c r="H24" s="49" t="s">
        <v>153</v>
      </c>
      <c r="I24" s="49" t="s">
        <v>154</v>
      </c>
      <c r="J24" s="49" t="s">
        <v>231</v>
      </c>
      <c r="K24" s="49" t="s">
        <v>155</v>
      </c>
      <c r="L24" s="49" t="s">
        <v>156</v>
      </c>
      <c r="M24" s="49" t="s">
        <v>157</v>
      </c>
      <c r="N24" s="49" t="s">
        <v>158</v>
      </c>
      <c r="O24" s="49" t="s">
        <v>159</v>
      </c>
      <c r="P24" s="49" t="s">
        <v>233</v>
      </c>
      <c r="Q24" s="49" t="s">
        <v>160</v>
      </c>
      <c r="R24" s="49" t="s">
        <v>161</v>
      </c>
      <c r="S24" s="49" t="s">
        <v>162</v>
      </c>
      <c r="T24" s="49" t="s">
        <v>163</v>
      </c>
      <c r="U24" s="49" t="s">
        <v>164</v>
      </c>
      <c r="V24" s="49" t="s">
        <v>235</v>
      </c>
      <c r="W24" s="49" t="s">
        <v>165</v>
      </c>
      <c r="X24" s="49" t="s">
        <v>166</v>
      </c>
      <c r="Y24" s="49" t="s">
        <v>167</v>
      </c>
      <c r="Z24" s="49" t="s">
        <v>168</v>
      </c>
      <c r="AA24" s="49" t="s">
        <v>169</v>
      </c>
      <c r="AB24" s="49" t="s">
        <v>237</v>
      </c>
      <c r="AC24" s="49" t="s">
        <v>170</v>
      </c>
      <c r="AD24" s="49" t="s">
        <v>171</v>
      </c>
      <c r="AE24" s="49" t="s">
        <v>172</v>
      </c>
      <c r="AF24" s="49" t="s">
        <v>173</v>
      </c>
      <c r="AG24" s="49" t="s">
        <v>174</v>
      </c>
      <c r="AH24" s="49" t="s">
        <v>239</v>
      </c>
      <c r="AI24" s="49" t="s">
        <v>241</v>
      </c>
      <c r="AJ24" s="49" t="s">
        <v>242</v>
      </c>
      <c r="AK24" s="49" t="s">
        <v>243</v>
      </c>
      <c r="AL24" s="49" t="s">
        <v>244</v>
      </c>
      <c r="AM24" s="49" t="s">
        <v>245</v>
      </c>
      <c r="AN24" s="49" t="s">
        <v>246</v>
      </c>
      <c r="AO24" s="49" t="s">
        <v>248</v>
      </c>
      <c r="AP24" s="49" t="s">
        <v>249</v>
      </c>
      <c r="AQ24" s="49" t="s">
        <v>250</v>
      </c>
      <c r="AR24" s="49" t="s">
        <v>251</v>
      </c>
      <c r="AS24" s="49" t="s">
        <v>276</v>
      </c>
      <c r="AT24" s="49" t="s">
        <v>253</v>
      </c>
      <c r="AU24" s="49" t="s">
        <v>255</v>
      </c>
      <c r="AV24" s="49" t="s">
        <v>256</v>
      </c>
      <c r="AW24" s="49" t="s">
        <v>257</v>
      </c>
      <c r="AX24" s="49" t="s">
        <v>258</v>
      </c>
      <c r="AY24" s="49" t="s">
        <v>259</v>
      </c>
      <c r="AZ24" s="49" t="s">
        <v>260</v>
      </c>
      <c r="BA24" s="49" t="s">
        <v>262</v>
      </c>
      <c r="BB24" s="49" t="s">
        <v>263</v>
      </c>
      <c r="BC24" s="49" t="s">
        <v>264</v>
      </c>
      <c r="BD24" s="49" t="s">
        <v>265</v>
      </c>
      <c r="BE24" s="49" t="s">
        <v>266</v>
      </c>
      <c r="BF24" s="49" t="s">
        <v>267</v>
      </c>
      <c r="BG24" s="49" t="s">
        <v>269</v>
      </c>
      <c r="BH24" s="49" t="s">
        <v>270</v>
      </c>
      <c r="BI24" s="49" t="s">
        <v>271</v>
      </c>
      <c r="BJ24" s="49" t="s">
        <v>272</v>
      </c>
      <c r="BK24" s="49" t="s">
        <v>273</v>
      </c>
      <c r="BL24" s="49" t="s">
        <v>274</v>
      </c>
      <c r="BM24" s="49" t="s">
        <v>175</v>
      </c>
      <c r="BN24" s="49" t="s">
        <v>176</v>
      </c>
      <c r="BO24" s="49" t="s">
        <v>177</v>
      </c>
      <c r="BP24" s="49" t="s">
        <v>178</v>
      </c>
      <c r="BQ24" s="49" t="s">
        <v>179</v>
      </c>
      <c r="BR24" s="49" t="s">
        <v>277</v>
      </c>
      <c r="BS24" s="49">
        <v>8</v>
      </c>
    </row>
    <row r="25" spans="1:71">
      <c r="A25" s="8" t="s">
        <v>446</v>
      </c>
      <c r="B25" s="8" t="str">
        <f>'15'!B25</f>
        <v>ВСЕГО по инвестиционной программе, в том числе:</v>
      </c>
      <c r="C25" s="8" t="s">
        <v>117</v>
      </c>
      <c r="D25" s="154" t="s">
        <v>74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0</v>
      </c>
      <c r="BJ25" s="34">
        <v>0</v>
      </c>
      <c r="BK25" s="34">
        <v>0</v>
      </c>
      <c r="BL25" s="34">
        <v>0</v>
      </c>
      <c r="BM25" s="41">
        <v>0</v>
      </c>
      <c r="BN25" s="41">
        <v>0</v>
      </c>
      <c r="BO25" s="41">
        <v>0</v>
      </c>
      <c r="BP25" s="41">
        <v>0</v>
      </c>
      <c r="BQ25" s="41">
        <v>0</v>
      </c>
      <c r="BR25" s="41">
        <v>0</v>
      </c>
      <c r="BS25" s="20" t="s">
        <v>74</v>
      </c>
    </row>
    <row r="26" spans="1:71">
      <c r="A26" s="8" t="s">
        <v>410</v>
      </c>
      <c r="B26" s="8" t="s">
        <v>77</v>
      </c>
      <c r="C26" s="8" t="s">
        <v>117</v>
      </c>
      <c r="D26" s="99" t="s">
        <v>74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41">
        <v>0</v>
      </c>
      <c r="BN26" s="41">
        <v>0</v>
      </c>
      <c r="BO26" s="41">
        <v>0</v>
      </c>
      <c r="BP26" s="41">
        <v>0</v>
      </c>
      <c r="BQ26" s="41">
        <v>0</v>
      </c>
      <c r="BR26" s="41">
        <v>0</v>
      </c>
      <c r="BS26" s="20" t="s">
        <v>74</v>
      </c>
    </row>
    <row r="27" spans="1:71" ht="31.5">
      <c r="A27" s="8" t="s">
        <v>415</v>
      </c>
      <c r="B27" s="8" t="s">
        <v>78</v>
      </c>
      <c r="C27" s="8" t="s">
        <v>117</v>
      </c>
      <c r="D27" s="99" t="s">
        <v>74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41">
        <v>0</v>
      </c>
      <c r="BN27" s="41">
        <v>0</v>
      </c>
      <c r="BO27" s="41">
        <v>0</v>
      </c>
      <c r="BP27" s="41">
        <v>0</v>
      </c>
      <c r="BQ27" s="41">
        <v>0</v>
      </c>
      <c r="BR27" s="41">
        <v>0</v>
      </c>
      <c r="BS27" s="20" t="s">
        <v>74</v>
      </c>
    </row>
    <row r="28" spans="1:71" ht="47.25">
      <c r="A28" s="8" t="s">
        <v>416</v>
      </c>
      <c r="B28" s="8" t="s">
        <v>79</v>
      </c>
      <c r="C28" s="8" t="s">
        <v>117</v>
      </c>
      <c r="D28" s="99" t="s">
        <v>74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41">
        <v>0</v>
      </c>
      <c r="BN28" s="41">
        <v>0</v>
      </c>
      <c r="BO28" s="41">
        <v>0</v>
      </c>
      <c r="BP28" s="41">
        <v>0</v>
      </c>
      <c r="BQ28" s="41">
        <v>0</v>
      </c>
      <c r="BR28" s="41">
        <v>0</v>
      </c>
      <c r="BS28" s="20" t="s">
        <v>74</v>
      </c>
    </row>
    <row r="29" spans="1:71" ht="47.25">
      <c r="A29" s="8" t="s">
        <v>417</v>
      </c>
      <c r="B29" s="8" t="s">
        <v>80</v>
      </c>
      <c r="C29" s="8" t="s">
        <v>117</v>
      </c>
      <c r="D29" s="99" t="s">
        <v>74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41">
        <v>0</v>
      </c>
      <c r="BN29" s="41">
        <v>0</v>
      </c>
      <c r="BO29" s="41">
        <v>0</v>
      </c>
      <c r="BP29" s="41">
        <v>0</v>
      </c>
      <c r="BQ29" s="41">
        <v>0</v>
      </c>
      <c r="BR29" s="41">
        <v>0</v>
      </c>
      <c r="BS29" s="20" t="s">
        <v>74</v>
      </c>
    </row>
    <row r="30" spans="1:71" ht="31.5">
      <c r="A30" s="8" t="s">
        <v>418</v>
      </c>
      <c r="B30" s="8" t="s">
        <v>81</v>
      </c>
      <c r="C30" s="8" t="s">
        <v>117</v>
      </c>
      <c r="D30" s="99" t="s">
        <v>74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41">
        <v>0</v>
      </c>
      <c r="BN30" s="41">
        <v>0</v>
      </c>
      <c r="BO30" s="41">
        <v>0</v>
      </c>
      <c r="BP30" s="41">
        <v>0</v>
      </c>
      <c r="BQ30" s="41">
        <v>0</v>
      </c>
      <c r="BR30" s="41">
        <v>0</v>
      </c>
      <c r="BS30" s="20" t="s">
        <v>74</v>
      </c>
    </row>
    <row r="31" spans="1:71" ht="31.5">
      <c r="A31" s="8" t="s">
        <v>419</v>
      </c>
      <c r="B31" s="8" t="s">
        <v>82</v>
      </c>
      <c r="C31" s="8" t="s">
        <v>117</v>
      </c>
      <c r="D31" s="99" t="s">
        <v>74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41">
        <v>0</v>
      </c>
      <c r="BN31" s="41">
        <v>0</v>
      </c>
      <c r="BO31" s="41">
        <v>0</v>
      </c>
      <c r="BP31" s="41">
        <v>0</v>
      </c>
      <c r="BQ31" s="41">
        <v>0</v>
      </c>
      <c r="BR31" s="41">
        <v>0</v>
      </c>
      <c r="BS31" s="20" t="s">
        <v>74</v>
      </c>
    </row>
    <row r="32" spans="1:71" ht="47.25">
      <c r="A32" s="8" t="s">
        <v>420</v>
      </c>
      <c r="B32" s="8" t="s">
        <v>83</v>
      </c>
      <c r="C32" s="8" t="s">
        <v>117</v>
      </c>
      <c r="D32" s="99" t="s">
        <v>74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0</v>
      </c>
      <c r="BL32" s="34">
        <v>0</v>
      </c>
      <c r="BM32" s="41">
        <v>0</v>
      </c>
      <c r="BN32" s="41">
        <v>0</v>
      </c>
      <c r="BO32" s="41">
        <v>0</v>
      </c>
      <c r="BP32" s="41">
        <v>0</v>
      </c>
      <c r="BQ32" s="41">
        <v>0</v>
      </c>
      <c r="BR32" s="41">
        <v>0</v>
      </c>
      <c r="BS32" s="20" t="s">
        <v>74</v>
      </c>
    </row>
    <row r="33" spans="1:71" ht="31.5">
      <c r="A33" s="8" t="s">
        <v>421</v>
      </c>
      <c r="B33" s="8" t="s">
        <v>84</v>
      </c>
      <c r="C33" s="8" t="s">
        <v>117</v>
      </c>
      <c r="D33" s="99" t="s">
        <v>74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41">
        <v>0</v>
      </c>
      <c r="BN33" s="41">
        <v>0</v>
      </c>
      <c r="BO33" s="41">
        <v>0</v>
      </c>
      <c r="BP33" s="41">
        <v>0</v>
      </c>
      <c r="BQ33" s="41">
        <v>0</v>
      </c>
      <c r="BR33" s="41">
        <v>0</v>
      </c>
      <c r="BS33" s="20" t="s">
        <v>74</v>
      </c>
    </row>
    <row r="34" spans="1:71" ht="31.5">
      <c r="A34" s="8" t="s">
        <v>422</v>
      </c>
      <c r="B34" s="8" t="s">
        <v>85</v>
      </c>
      <c r="C34" s="8" t="s">
        <v>117</v>
      </c>
      <c r="D34" s="99" t="s">
        <v>74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41"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20" t="s">
        <v>74</v>
      </c>
    </row>
    <row r="35" spans="1:71" ht="31.5">
      <c r="A35" s="8" t="s">
        <v>423</v>
      </c>
      <c r="B35" s="8" t="s">
        <v>86</v>
      </c>
      <c r="C35" s="8" t="s">
        <v>117</v>
      </c>
      <c r="D35" s="99" t="s">
        <v>74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41">
        <v>0</v>
      </c>
      <c r="BN35" s="41">
        <v>0</v>
      </c>
      <c r="BO35" s="41">
        <v>0</v>
      </c>
      <c r="BP35" s="41">
        <v>0</v>
      </c>
      <c r="BQ35" s="41">
        <v>0</v>
      </c>
      <c r="BR35" s="41">
        <v>0</v>
      </c>
      <c r="BS35" s="20" t="s">
        <v>74</v>
      </c>
    </row>
    <row r="36" spans="1:71" ht="78.75">
      <c r="A36" s="8" t="s">
        <v>423</v>
      </c>
      <c r="B36" s="8" t="s">
        <v>87</v>
      </c>
      <c r="C36" s="8" t="s">
        <v>117</v>
      </c>
      <c r="D36" s="99" t="s">
        <v>74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41">
        <v>0</v>
      </c>
      <c r="BN36" s="41">
        <v>0</v>
      </c>
      <c r="BO36" s="41">
        <v>0</v>
      </c>
      <c r="BP36" s="41">
        <v>0</v>
      </c>
      <c r="BQ36" s="41">
        <v>0</v>
      </c>
      <c r="BR36" s="41">
        <v>0</v>
      </c>
      <c r="BS36" s="20" t="s">
        <v>74</v>
      </c>
    </row>
    <row r="37" spans="1:71" ht="63">
      <c r="A37" s="8" t="s">
        <v>423</v>
      </c>
      <c r="B37" s="8" t="s">
        <v>88</v>
      </c>
      <c r="C37" s="8" t="s">
        <v>117</v>
      </c>
      <c r="D37" s="99" t="s">
        <v>74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41">
        <v>0</v>
      </c>
      <c r="BN37" s="41">
        <v>0</v>
      </c>
      <c r="BO37" s="41">
        <v>0</v>
      </c>
      <c r="BP37" s="41">
        <v>0</v>
      </c>
      <c r="BQ37" s="41">
        <v>0</v>
      </c>
      <c r="BR37" s="41">
        <v>0</v>
      </c>
      <c r="BS37" s="20" t="s">
        <v>74</v>
      </c>
    </row>
    <row r="38" spans="1:71" ht="63">
      <c r="A38" s="8" t="s">
        <v>423</v>
      </c>
      <c r="B38" s="8" t="s">
        <v>89</v>
      </c>
      <c r="C38" s="8" t="s">
        <v>117</v>
      </c>
      <c r="D38" s="99" t="s">
        <v>74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41">
        <v>0</v>
      </c>
      <c r="BN38" s="41">
        <v>0</v>
      </c>
      <c r="BO38" s="41">
        <v>0</v>
      </c>
      <c r="BP38" s="41">
        <v>0</v>
      </c>
      <c r="BQ38" s="41">
        <v>0</v>
      </c>
      <c r="BR38" s="41">
        <v>0</v>
      </c>
      <c r="BS38" s="20" t="s">
        <v>74</v>
      </c>
    </row>
    <row r="39" spans="1:71" ht="31.5">
      <c r="A39" s="8" t="s">
        <v>424</v>
      </c>
      <c r="B39" s="8" t="s">
        <v>86</v>
      </c>
      <c r="C39" s="8" t="s">
        <v>117</v>
      </c>
      <c r="D39" s="99" t="s">
        <v>74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20" t="s">
        <v>74</v>
      </c>
    </row>
    <row r="40" spans="1:71" ht="78.75">
      <c r="A40" s="8" t="s">
        <v>424</v>
      </c>
      <c r="B40" s="8" t="s">
        <v>87</v>
      </c>
      <c r="C40" s="8" t="s">
        <v>117</v>
      </c>
      <c r="D40" s="99" t="s">
        <v>74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41">
        <v>0</v>
      </c>
      <c r="BN40" s="41">
        <v>0</v>
      </c>
      <c r="BO40" s="41">
        <v>0</v>
      </c>
      <c r="BP40" s="41">
        <v>0</v>
      </c>
      <c r="BQ40" s="41">
        <v>0</v>
      </c>
      <c r="BR40" s="41">
        <v>0</v>
      </c>
      <c r="BS40" s="20" t="s">
        <v>74</v>
      </c>
    </row>
    <row r="41" spans="1:71" ht="63">
      <c r="A41" s="8" t="s">
        <v>424</v>
      </c>
      <c r="B41" s="8" t="s">
        <v>88</v>
      </c>
      <c r="C41" s="8" t="s">
        <v>117</v>
      </c>
      <c r="D41" s="99" t="s">
        <v>74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41">
        <v>0</v>
      </c>
      <c r="BN41" s="41">
        <v>0</v>
      </c>
      <c r="BO41" s="41">
        <v>0</v>
      </c>
      <c r="BP41" s="41">
        <v>0</v>
      </c>
      <c r="BQ41" s="41">
        <v>0</v>
      </c>
      <c r="BR41" s="41">
        <v>0</v>
      </c>
      <c r="BS41" s="20" t="s">
        <v>74</v>
      </c>
    </row>
    <row r="42" spans="1:71" ht="63">
      <c r="A42" s="8" t="s">
        <v>424</v>
      </c>
      <c r="B42" s="8" t="s">
        <v>90</v>
      </c>
      <c r="C42" s="8" t="s">
        <v>117</v>
      </c>
      <c r="D42" s="99" t="s">
        <v>74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41">
        <v>0</v>
      </c>
      <c r="BN42" s="41">
        <v>0</v>
      </c>
      <c r="BO42" s="41">
        <v>0</v>
      </c>
      <c r="BP42" s="41">
        <v>0</v>
      </c>
      <c r="BQ42" s="41">
        <v>0</v>
      </c>
      <c r="BR42" s="41">
        <v>0</v>
      </c>
      <c r="BS42" s="20" t="s">
        <v>74</v>
      </c>
    </row>
    <row r="43" spans="1:71" ht="63">
      <c r="A43" s="8" t="s">
        <v>425</v>
      </c>
      <c r="B43" s="8" t="s">
        <v>91</v>
      </c>
      <c r="C43" s="8" t="s">
        <v>117</v>
      </c>
      <c r="D43" s="99" t="s">
        <v>74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41"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20" t="s">
        <v>74</v>
      </c>
    </row>
    <row r="44" spans="1:71" ht="47.25">
      <c r="A44" s="8" t="s">
        <v>426</v>
      </c>
      <c r="B44" s="8" t="s">
        <v>92</v>
      </c>
      <c r="C44" s="8" t="s">
        <v>117</v>
      </c>
      <c r="D44" s="99" t="s">
        <v>74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41">
        <v>0</v>
      </c>
      <c r="BN44" s="41">
        <v>0</v>
      </c>
      <c r="BO44" s="41">
        <v>0</v>
      </c>
      <c r="BP44" s="41">
        <v>0</v>
      </c>
      <c r="BQ44" s="41">
        <v>0</v>
      </c>
      <c r="BR44" s="41">
        <v>0</v>
      </c>
      <c r="BS44" s="20" t="s">
        <v>74</v>
      </c>
    </row>
    <row r="45" spans="1:71" ht="63">
      <c r="A45" s="8" t="s">
        <v>427</v>
      </c>
      <c r="B45" s="8" t="s">
        <v>93</v>
      </c>
      <c r="C45" s="8" t="s">
        <v>117</v>
      </c>
      <c r="D45" s="99" t="s">
        <v>74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41">
        <v>0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20" t="s">
        <v>74</v>
      </c>
    </row>
    <row r="46" spans="1:71" ht="31.5">
      <c r="A46" s="8" t="s">
        <v>411</v>
      </c>
      <c r="B46" s="8" t="s">
        <v>94</v>
      </c>
      <c r="C46" s="8" t="s">
        <v>117</v>
      </c>
      <c r="D46" s="99" t="s">
        <v>74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41"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20" t="s">
        <v>74</v>
      </c>
    </row>
    <row r="47" spans="1:71" ht="47.25">
      <c r="A47" s="8" t="s">
        <v>428</v>
      </c>
      <c r="B47" s="8" t="s">
        <v>95</v>
      </c>
      <c r="C47" s="8" t="s">
        <v>117</v>
      </c>
      <c r="D47" s="99" t="s">
        <v>74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  <c r="BM47" s="41"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v>0</v>
      </c>
      <c r="BS47" s="20" t="s">
        <v>74</v>
      </c>
    </row>
    <row r="48" spans="1:71" ht="31.5">
      <c r="A48" s="8" t="s">
        <v>429</v>
      </c>
      <c r="B48" s="8" t="s">
        <v>96</v>
      </c>
      <c r="C48" s="8" t="s">
        <v>117</v>
      </c>
      <c r="D48" s="99" t="s">
        <v>74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41">
        <v>0</v>
      </c>
      <c r="BN48" s="41">
        <v>0</v>
      </c>
      <c r="BO48" s="41">
        <v>0</v>
      </c>
      <c r="BP48" s="41">
        <v>0</v>
      </c>
      <c r="BQ48" s="41">
        <v>0</v>
      </c>
      <c r="BR48" s="41">
        <v>0</v>
      </c>
      <c r="BS48" s="20" t="s">
        <v>74</v>
      </c>
    </row>
    <row r="49" spans="1:71" ht="47.25">
      <c r="A49" s="8" t="s">
        <v>430</v>
      </c>
      <c r="B49" s="8" t="s">
        <v>97</v>
      </c>
      <c r="C49" s="8" t="s">
        <v>117</v>
      </c>
      <c r="D49" s="99" t="s">
        <v>74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41">
        <v>0</v>
      </c>
      <c r="BN49" s="41">
        <v>0</v>
      </c>
      <c r="BO49" s="41">
        <v>0</v>
      </c>
      <c r="BP49" s="41">
        <v>0</v>
      </c>
      <c r="BQ49" s="41">
        <v>0</v>
      </c>
      <c r="BR49" s="41">
        <v>0</v>
      </c>
      <c r="BS49" s="20" t="s">
        <v>74</v>
      </c>
    </row>
    <row r="50" spans="1:71" ht="31.5">
      <c r="A50" s="8" t="s">
        <v>431</v>
      </c>
      <c r="B50" s="8" t="s">
        <v>98</v>
      </c>
      <c r="C50" s="8" t="s">
        <v>117</v>
      </c>
      <c r="D50" s="99" t="s">
        <v>74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41">
        <v>0</v>
      </c>
      <c r="BN50" s="41">
        <v>0</v>
      </c>
      <c r="BO50" s="41">
        <v>0</v>
      </c>
      <c r="BP50" s="41">
        <v>0</v>
      </c>
      <c r="BQ50" s="41">
        <v>0</v>
      </c>
      <c r="BR50" s="41">
        <v>0</v>
      </c>
      <c r="BS50" s="20" t="s">
        <v>74</v>
      </c>
    </row>
    <row r="51" spans="1:71">
      <c r="A51" s="8" t="s">
        <v>432</v>
      </c>
      <c r="B51" s="8" t="s">
        <v>99</v>
      </c>
      <c r="C51" s="8" t="s">
        <v>117</v>
      </c>
      <c r="D51" s="99" t="s">
        <v>74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41">
        <v>0</v>
      </c>
      <c r="BN51" s="41">
        <v>0</v>
      </c>
      <c r="BO51" s="41">
        <v>0</v>
      </c>
      <c r="BP51" s="41">
        <v>0</v>
      </c>
      <c r="BQ51" s="41">
        <v>0</v>
      </c>
      <c r="BR51" s="41">
        <v>0</v>
      </c>
      <c r="BS51" s="20" t="s">
        <v>74</v>
      </c>
    </row>
    <row r="52" spans="1:71" ht="31.5">
      <c r="A52" s="8" t="s">
        <v>433</v>
      </c>
      <c r="B52" s="8" t="s">
        <v>100</v>
      </c>
      <c r="C52" s="8" t="s">
        <v>117</v>
      </c>
      <c r="D52" s="99" t="s">
        <v>74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41">
        <v>0</v>
      </c>
      <c r="BN52" s="41">
        <v>0</v>
      </c>
      <c r="BO52" s="41">
        <v>0</v>
      </c>
      <c r="BP52" s="41">
        <v>0</v>
      </c>
      <c r="BQ52" s="41">
        <v>0</v>
      </c>
      <c r="BR52" s="41">
        <v>0</v>
      </c>
      <c r="BS52" s="20" t="s">
        <v>74</v>
      </c>
    </row>
    <row r="53" spans="1:71" ht="31.5">
      <c r="A53" s="8" t="s">
        <v>434</v>
      </c>
      <c r="B53" s="8" t="s">
        <v>101</v>
      </c>
      <c r="C53" s="8" t="s">
        <v>117</v>
      </c>
      <c r="D53" s="99" t="s">
        <v>74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41">
        <v>0</v>
      </c>
      <c r="BN53" s="41">
        <v>0</v>
      </c>
      <c r="BO53" s="41">
        <v>0</v>
      </c>
      <c r="BP53" s="41">
        <v>0</v>
      </c>
      <c r="BQ53" s="41">
        <v>0</v>
      </c>
      <c r="BR53" s="41">
        <v>0</v>
      </c>
      <c r="BS53" s="20" t="s">
        <v>74</v>
      </c>
    </row>
    <row r="54" spans="1:71" ht="31.5">
      <c r="A54" s="8" t="s">
        <v>435</v>
      </c>
      <c r="B54" s="8" t="s">
        <v>102</v>
      </c>
      <c r="C54" s="8" t="s">
        <v>117</v>
      </c>
      <c r="D54" s="99" t="s">
        <v>74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41">
        <v>0</v>
      </c>
      <c r="BN54" s="41">
        <v>0</v>
      </c>
      <c r="BO54" s="41">
        <v>0</v>
      </c>
      <c r="BP54" s="41">
        <v>0</v>
      </c>
      <c r="BQ54" s="41">
        <v>0</v>
      </c>
      <c r="BR54" s="41">
        <v>0</v>
      </c>
      <c r="BS54" s="20" t="s">
        <v>74</v>
      </c>
    </row>
    <row r="55" spans="1:71">
      <c r="A55" s="139" t="s">
        <v>435</v>
      </c>
      <c r="B55" s="140" t="s">
        <v>463</v>
      </c>
      <c r="C55" s="141" t="s">
        <v>464</v>
      </c>
      <c r="D55" s="99" t="s">
        <v>74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22">
        <v>0</v>
      </c>
      <c r="L55" s="8">
        <v>0</v>
      </c>
      <c r="M55" s="22">
        <v>0</v>
      </c>
      <c r="N55" s="8">
        <v>0</v>
      </c>
      <c r="O55" s="8">
        <v>0</v>
      </c>
      <c r="P55" s="8">
        <v>0</v>
      </c>
      <c r="Q55" s="22">
        <v>0</v>
      </c>
      <c r="R55" s="8">
        <v>0</v>
      </c>
      <c r="S55" s="22">
        <v>0</v>
      </c>
      <c r="T55" s="8">
        <v>0</v>
      </c>
      <c r="U55" s="8">
        <v>0</v>
      </c>
      <c r="V55" s="8">
        <v>0</v>
      </c>
      <c r="W55" s="22">
        <v>0</v>
      </c>
      <c r="X55" s="8">
        <v>0</v>
      </c>
      <c r="Y55" s="22">
        <v>0</v>
      </c>
      <c r="Z55" s="8">
        <v>0</v>
      </c>
      <c r="AA55" s="8">
        <v>0</v>
      </c>
      <c r="AB55" s="8">
        <v>0</v>
      </c>
      <c r="AC55" s="22">
        <v>0</v>
      </c>
      <c r="AD55" s="8">
        <v>0</v>
      </c>
      <c r="AE55" s="22">
        <v>0</v>
      </c>
      <c r="AF55" s="8">
        <v>0</v>
      </c>
      <c r="AG55" s="8">
        <v>0</v>
      </c>
      <c r="AH55" s="8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4">
        <v>0</v>
      </c>
      <c r="BM55" s="41">
        <v>0</v>
      </c>
      <c r="BN55" s="41">
        <v>0</v>
      </c>
      <c r="BO55" s="41">
        <v>0</v>
      </c>
      <c r="BP55" s="41">
        <v>0</v>
      </c>
      <c r="BQ55" s="41">
        <v>0</v>
      </c>
      <c r="BR55" s="41">
        <v>0</v>
      </c>
      <c r="BS55" s="20" t="s">
        <v>74</v>
      </c>
    </row>
    <row r="56" spans="1:71" ht="31.5">
      <c r="A56" s="8" t="s">
        <v>436</v>
      </c>
      <c r="B56" s="8" t="s">
        <v>103</v>
      </c>
      <c r="C56" s="8" t="s">
        <v>117</v>
      </c>
      <c r="D56" s="99" t="s">
        <v>74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41">
        <v>0</v>
      </c>
      <c r="BN56" s="41">
        <v>0</v>
      </c>
      <c r="BO56" s="41">
        <v>0</v>
      </c>
      <c r="BP56" s="41">
        <v>0</v>
      </c>
      <c r="BQ56" s="41">
        <v>0</v>
      </c>
      <c r="BR56" s="41">
        <v>0</v>
      </c>
      <c r="BS56" s="20" t="s">
        <v>74</v>
      </c>
    </row>
    <row r="57" spans="1:71" ht="31.5">
      <c r="A57" s="8" t="s">
        <v>437</v>
      </c>
      <c r="B57" s="8" t="s">
        <v>401</v>
      </c>
      <c r="C57" s="8" t="s">
        <v>117</v>
      </c>
      <c r="D57" s="99" t="s">
        <v>74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41">
        <v>0</v>
      </c>
      <c r="BN57" s="41">
        <v>0</v>
      </c>
      <c r="BO57" s="41">
        <v>0</v>
      </c>
      <c r="BP57" s="41">
        <v>0</v>
      </c>
      <c r="BQ57" s="41">
        <v>0</v>
      </c>
      <c r="BR57" s="41">
        <v>0</v>
      </c>
      <c r="BS57" s="20" t="s">
        <v>74</v>
      </c>
    </row>
    <row r="58" spans="1:71" ht="31.5">
      <c r="A58" s="8" t="s">
        <v>438</v>
      </c>
      <c r="B58" s="8" t="s">
        <v>104</v>
      </c>
      <c r="C58" s="8" t="s">
        <v>117</v>
      </c>
      <c r="D58" s="99" t="s">
        <v>74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41">
        <v>0</v>
      </c>
      <c r="BN58" s="41">
        <v>0</v>
      </c>
      <c r="BO58" s="41">
        <v>0</v>
      </c>
      <c r="BP58" s="41">
        <v>0</v>
      </c>
      <c r="BQ58" s="41">
        <v>0</v>
      </c>
      <c r="BR58" s="41">
        <v>0</v>
      </c>
      <c r="BS58" s="20" t="s">
        <v>74</v>
      </c>
    </row>
    <row r="59" spans="1:71" ht="31.5">
      <c r="A59" s="8" t="s">
        <v>439</v>
      </c>
      <c r="B59" s="8" t="s">
        <v>105</v>
      </c>
      <c r="C59" s="8" t="s">
        <v>117</v>
      </c>
      <c r="D59" s="99" t="s">
        <v>74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41">
        <v>0</v>
      </c>
      <c r="BN59" s="41">
        <v>0</v>
      </c>
      <c r="BO59" s="41">
        <v>0</v>
      </c>
      <c r="BP59" s="41">
        <v>0</v>
      </c>
      <c r="BQ59" s="41">
        <v>0</v>
      </c>
      <c r="BR59" s="41">
        <v>0</v>
      </c>
      <c r="BS59" s="20" t="s">
        <v>74</v>
      </c>
    </row>
    <row r="60" spans="1:71" ht="31.5">
      <c r="A60" s="8" t="s">
        <v>445</v>
      </c>
      <c r="B60" s="8" t="s">
        <v>106</v>
      </c>
      <c r="C60" s="8" t="s">
        <v>117</v>
      </c>
      <c r="D60" s="99" t="s">
        <v>74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20" t="s">
        <v>74</v>
      </c>
    </row>
    <row r="61" spans="1:71" ht="31.5">
      <c r="A61" s="8" t="s">
        <v>440</v>
      </c>
      <c r="B61" s="8" t="s">
        <v>402</v>
      </c>
      <c r="C61" s="8" t="s">
        <v>117</v>
      </c>
      <c r="D61" s="99" t="s">
        <v>74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20" t="s">
        <v>74</v>
      </c>
    </row>
    <row r="62" spans="1:71" ht="31.5">
      <c r="A62" s="8" t="s">
        <v>441</v>
      </c>
      <c r="B62" s="8" t="s">
        <v>107</v>
      </c>
      <c r="C62" s="8" t="s">
        <v>117</v>
      </c>
      <c r="D62" s="99" t="s">
        <v>74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41">
        <v>0</v>
      </c>
      <c r="BN62" s="41">
        <v>0</v>
      </c>
      <c r="BO62" s="41">
        <v>0</v>
      </c>
      <c r="BP62" s="41">
        <v>0</v>
      </c>
      <c r="BQ62" s="41">
        <v>0</v>
      </c>
      <c r="BR62" s="41">
        <v>0</v>
      </c>
      <c r="BS62" s="20" t="s">
        <v>74</v>
      </c>
    </row>
    <row r="63" spans="1:71" ht="31.5">
      <c r="A63" s="8" t="s">
        <v>444</v>
      </c>
      <c r="B63" s="8" t="s">
        <v>108</v>
      </c>
      <c r="C63" s="8" t="s">
        <v>117</v>
      </c>
      <c r="D63" s="99" t="s">
        <v>74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41">
        <v>0</v>
      </c>
      <c r="BN63" s="41">
        <v>0</v>
      </c>
      <c r="BO63" s="41">
        <v>0</v>
      </c>
      <c r="BP63" s="41">
        <v>0</v>
      </c>
      <c r="BQ63" s="41">
        <v>0</v>
      </c>
      <c r="BR63" s="41">
        <v>0</v>
      </c>
      <c r="BS63" s="20" t="s">
        <v>74</v>
      </c>
    </row>
    <row r="64" spans="1:71" ht="31.5">
      <c r="A64" s="8" t="s">
        <v>442</v>
      </c>
      <c r="B64" s="8" t="s">
        <v>109</v>
      </c>
      <c r="C64" s="8" t="s">
        <v>117</v>
      </c>
      <c r="D64" s="99" t="s">
        <v>74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41">
        <v>0</v>
      </c>
      <c r="BN64" s="41">
        <v>0</v>
      </c>
      <c r="BO64" s="41">
        <v>0</v>
      </c>
      <c r="BP64" s="41">
        <v>0</v>
      </c>
      <c r="BQ64" s="41">
        <v>0</v>
      </c>
      <c r="BR64" s="41">
        <v>0</v>
      </c>
      <c r="BS64" s="20" t="s">
        <v>74</v>
      </c>
    </row>
    <row r="65" spans="1:71" ht="31.5">
      <c r="A65" s="8" t="s">
        <v>443</v>
      </c>
      <c r="B65" s="8" t="s">
        <v>110</v>
      </c>
      <c r="C65" s="8" t="s">
        <v>117</v>
      </c>
      <c r="D65" s="99" t="s">
        <v>74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41">
        <v>0</v>
      </c>
      <c r="BN65" s="41">
        <v>0</v>
      </c>
      <c r="BO65" s="41">
        <v>0</v>
      </c>
      <c r="BP65" s="41">
        <v>0</v>
      </c>
      <c r="BQ65" s="41">
        <v>0</v>
      </c>
      <c r="BR65" s="41">
        <v>0</v>
      </c>
      <c r="BS65" s="20" t="s">
        <v>74</v>
      </c>
    </row>
    <row r="66" spans="1:71" ht="47.25">
      <c r="A66" s="8" t="s">
        <v>448</v>
      </c>
      <c r="B66" s="8" t="s">
        <v>111</v>
      </c>
      <c r="C66" s="8" t="s">
        <v>117</v>
      </c>
      <c r="D66" s="99" t="s">
        <v>74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41">
        <v>0</v>
      </c>
      <c r="BN66" s="41">
        <v>0</v>
      </c>
      <c r="BO66" s="41">
        <v>0</v>
      </c>
      <c r="BP66" s="41">
        <v>0</v>
      </c>
      <c r="BQ66" s="41">
        <v>0</v>
      </c>
      <c r="BR66" s="41">
        <v>0</v>
      </c>
      <c r="BS66" s="20" t="s">
        <v>74</v>
      </c>
    </row>
    <row r="67" spans="1:71" ht="47.25">
      <c r="A67" s="8" t="s">
        <v>449</v>
      </c>
      <c r="B67" s="8" t="s">
        <v>112</v>
      </c>
      <c r="C67" s="8" t="s">
        <v>117</v>
      </c>
      <c r="D67" s="99" t="s">
        <v>74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20" t="s">
        <v>74</v>
      </c>
    </row>
    <row r="68" spans="1:71" ht="47.25">
      <c r="A68" s="8" t="s">
        <v>450</v>
      </c>
      <c r="B68" s="8" t="s">
        <v>113</v>
      </c>
      <c r="C68" s="8" t="s">
        <v>117</v>
      </c>
      <c r="D68" s="99" t="s">
        <v>74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41">
        <v>0</v>
      </c>
      <c r="BN68" s="41">
        <v>0</v>
      </c>
      <c r="BO68" s="41">
        <v>0</v>
      </c>
      <c r="BP68" s="41">
        <v>0</v>
      </c>
      <c r="BQ68" s="41">
        <v>0</v>
      </c>
      <c r="BR68" s="41">
        <v>0</v>
      </c>
      <c r="BS68" s="20" t="s">
        <v>74</v>
      </c>
    </row>
    <row r="69" spans="1:71" ht="31.5">
      <c r="A69" s="8" t="s">
        <v>412</v>
      </c>
      <c r="B69" s="8" t="s">
        <v>114</v>
      </c>
      <c r="C69" s="8" t="s">
        <v>117</v>
      </c>
      <c r="D69" s="99" t="s">
        <v>74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41">
        <v>0</v>
      </c>
      <c r="BN69" s="41">
        <v>0</v>
      </c>
      <c r="BO69" s="41">
        <v>0</v>
      </c>
      <c r="BP69" s="41">
        <v>0</v>
      </c>
      <c r="BQ69" s="41">
        <v>0</v>
      </c>
      <c r="BR69" s="41">
        <v>0</v>
      </c>
      <c r="BS69" s="20" t="s">
        <v>74</v>
      </c>
    </row>
    <row r="70" spans="1:71" ht="31.5">
      <c r="A70" s="8" t="s">
        <v>413</v>
      </c>
      <c r="B70" s="8" t="s">
        <v>115</v>
      </c>
      <c r="C70" s="8" t="s">
        <v>117</v>
      </c>
      <c r="D70" s="99" t="s">
        <v>74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41">
        <v>0</v>
      </c>
      <c r="BN70" s="41">
        <v>0</v>
      </c>
      <c r="BO70" s="41">
        <v>0</v>
      </c>
      <c r="BP70" s="41">
        <v>0</v>
      </c>
      <c r="BQ70" s="41">
        <v>0</v>
      </c>
      <c r="BR70" s="41">
        <v>0</v>
      </c>
      <c r="BS70" s="20" t="s">
        <v>74</v>
      </c>
    </row>
    <row r="71" spans="1:71">
      <c r="A71" s="8" t="s">
        <v>414</v>
      </c>
      <c r="B71" s="8" t="s">
        <v>116</v>
      </c>
      <c r="C71" s="8" t="s">
        <v>117</v>
      </c>
      <c r="D71" s="99" t="s">
        <v>74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41">
        <v>0</v>
      </c>
      <c r="BN71" s="41">
        <v>0</v>
      </c>
      <c r="BO71" s="41">
        <v>0</v>
      </c>
      <c r="BP71" s="41">
        <v>0</v>
      </c>
      <c r="BQ71" s="41">
        <v>0</v>
      </c>
      <c r="BR71" s="41">
        <v>0</v>
      </c>
      <c r="BS71" s="20" t="s">
        <v>74</v>
      </c>
    </row>
  </sheetData>
  <customSheetViews>
    <customSheetView guid="{86ABB103-B007-4CE7-BE9F-F4EED57FA42A}" scale="70" showPageBreaks="1" printArea="1" showAutoFilter="1" view="pageBreakPreview" topLeftCell="A19">
      <pane xSplit="3" ySplit="7" topLeftCell="D71" activePane="bottomRight" state="frozen"/>
      <selection pane="bottomRight" activeCell="D26" sqref="D26"/>
      <rowBreaks count="1" manualBreakCount="1">
        <brk id="44" max="71" man="1"/>
      </rowBreaks>
      <pageMargins left="0.35433070866141736" right="0.19685039370078741" top="0.19685039370078741" bottom="0.19685039370078741" header="0.51181102362204722" footer="0.51181102362204722"/>
      <pageSetup paperSize="8" scale="34" fitToWidth="0" fitToHeight="0" orientation="landscape" r:id="rId1"/>
      <headerFooter alignWithMargins="0"/>
      <autoFilter ref="A24:BT72"/>
    </customSheetView>
    <customSheetView guid="{3D603C49-EBC1-43B4-BA5A-D28E6804272F}" scale="55" showPageBreaks="1" printArea="1" showAutoFilter="1" view="pageBreakPreview" topLeftCell="A19">
      <pane xSplit="3" ySplit="7" topLeftCell="V65" activePane="bottomRight" state="frozen"/>
      <selection pane="bottomRight" activeCell="O37" sqref="O37"/>
      <rowBreaks count="1" manualBreakCount="1">
        <brk id="45" max="54" man="1"/>
      </rowBreaks>
      <pageMargins left="0.35433070866141736" right="0.19685039370078741" top="0.19685039370078741" bottom="0.19685039370078741" header="0.51181102362204722" footer="0.51181102362204722"/>
      <pageSetup paperSize="8" scale="34" fitToWidth="0" fitToHeight="0" orientation="landscape" r:id="rId2"/>
      <headerFooter alignWithMargins="0"/>
      <autoFilter ref="A24:BI73"/>
    </customSheetView>
    <customSheetView guid="{46F3B4D0-B349-4A77-BC60-6CBCDA0A8977}" scale="55" showPageBreaks="1" printArea="1" showAutoFilter="1" view="pageBreakPreview" topLeftCell="A19">
      <pane xSplit="3" ySplit="7" topLeftCell="V65" activePane="bottomRight" state="frozen"/>
      <selection pane="bottomRight" activeCell="O37" sqref="O37"/>
      <rowBreaks count="1" manualBreakCount="1">
        <brk id="45" max="54" man="1"/>
      </rowBreaks>
      <pageMargins left="0.35433070866141736" right="0.19685039370078741" top="0.19685039370078741" bottom="0.19685039370078741" header="0.51181102362204722" footer="0.51181102362204722"/>
      <pageSetup paperSize="8" scale="34" fitToWidth="0" fitToHeight="0" orientation="landscape" r:id="rId3"/>
      <headerFooter alignWithMargins="0"/>
      <autoFilter ref="A24:BI73"/>
    </customSheetView>
    <customSheetView guid="{8F1D26EC-2A17-448C-B03E-3E3FACB015C6}" scale="69" showPageBreaks="1" printArea="1" showAutoFilter="1" view="pageBreakPreview" topLeftCell="A16">
      <pane xSplit="3" ySplit="10" topLeftCell="D26" activePane="bottomRight" state="frozen"/>
      <selection pane="bottomRight" activeCell="C52" sqref="C52"/>
      <rowBreaks count="1" manualBreakCount="1">
        <brk id="44" max="54" man="1"/>
      </rowBreaks>
      <pageMargins left="0.35433070866141736" right="0.19685039370078741" top="0.19685039370078741" bottom="0.19685039370078741" header="0.51181102362204722" footer="0.51181102362204722"/>
      <pageSetup paperSize="8" scale="37" fitToWidth="0" fitToHeight="0" orientation="landscape" r:id="rId4"/>
      <headerFooter alignWithMargins="0"/>
      <autoFilter ref="A24:BD94"/>
    </customSheetView>
    <customSheetView guid="{802102DC-FBE0-4A84-A4E5-B623C4572B73}" scale="69" showPageBreaks="1" printArea="1" showAutoFilter="1" view="pageBreakPreview" topLeftCell="A16">
      <pane xSplit="3" ySplit="10" topLeftCell="D80" activePane="bottomRight" state="frozen"/>
      <selection pane="bottomRight" activeCell="B84" sqref="B25:B84"/>
      <rowBreaks count="1" manualBreakCount="1">
        <brk id="44" max="54" man="1"/>
      </rowBreaks>
      <pageMargins left="0.35433070866141736" right="0.19685039370078741" top="0.19685039370078741" bottom="0.19685039370078741" header="0.51181102362204722" footer="0.51181102362204722"/>
      <pageSetup paperSize="8" scale="37" fitToWidth="0" fitToHeight="0" orientation="landscape" r:id="rId5"/>
      <headerFooter alignWithMargins="0"/>
      <autoFilter ref="A24:BD94"/>
    </customSheetView>
    <customSheetView guid="{2B944529-4431-4AE3-A585-21D645644E2B}" scale="69" showPageBreaks="1" printArea="1" showAutoFilter="1" view="pageBreakPreview" topLeftCell="A13">
      <pane xSplit="2" ySplit="10" topLeftCell="Y471" activePane="bottomRight" state="frozen"/>
      <selection pane="bottomRight" activeCell="B489" sqref="B489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6"/>
      <headerFooter alignWithMargins="0"/>
      <autoFilter ref="A24:BD84"/>
    </customSheetView>
    <customSheetView guid="{68608AB4-99AC-4E4C-A27D-0DD29BE6EC94}" scale="69" showPageBreaks="1" printArea="1" showAutoFilter="1" view="pageBreakPreview" topLeftCell="A13">
      <pane xSplit="2" ySplit="10" topLeftCell="C23" activePane="bottomRight" state="frozen"/>
      <selection pane="bottomRight" activeCell="E306" sqref="E30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7"/>
      <headerFooter alignWithMargins="0"/>
      <autoFilter ref="A21:BD634"/>
    </customSheetView>
    <customSheetView guid="{74CE0FEA-305F-4C35-BF60-A17DA60785C5}" scale="69" showPageBreaks="1" printArea="1" showAutoFilter="1" view="pageBreakPreview" topLeftCell="A15">
      <pane xSplit="2" ySplit="8" topLeftCell="Y404" activePane="bottomRight" state="frozen"/>
      <selection pane="bottomRight" activeCell="C15" sqref="C1:C104857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8"/>
      <headerFooter alignWithMargins="0"/>
      <autoFilter ref="A21:BD477"/>
    </customSheetView>
    <customSheetView guid="{42B48FC3-AF49-449D-A5C7-14813B750A60}" scale="69" showPageBreaks="1" printArea="1" showAutoFilter="1" view="pageBreakPreview" topLeftCell="A16">
      <pane xSplit="3" ySplit="10" topLeftCell="D80" activePane="bottomRight" state="frozen"/>
      <selection pane="bottomRight" activeCell="B84" sqref="B25:B84"/>
      <rowBreaks count="1" manualBreakCount="1">
        <brk id="44" max="54" man="1"/>
      </rowBreaks>
      <pageMargins left="0.35433070866141736" right="0.19685039370078741" top="0.19685039370078741" bottom="0.19685039370078741" header="0.51181102362204722" footer="0.51181102362204722"/>
      <pageSetup paperSize="8" scale="37" fitToWidth="0" fitToHeight="0" orientation="landscape" r:id="rId9"/>
      <headerFooter alignWithMargins="0"/>
      <autoFilter ref="A24:BD94"/>
    </customSheetView>
    <customSheetView guid="{7DEB5728-2FB9-407E-AD51-935C096482A6}" scale="70" showPageBreaks="1" printArea="1" showAutoFilter="1" view="pageBreakPreview" topLeftCell="A19">
      <pane xSplit="3" ySplit="7" topLeftCell="D71" activePane="bottomRight" state="frozen"/>
      <selection pane="bottomRight" activeCell="D26" sqref="D26"/>
      <rowBreaks count="1" manualBreakCount="1">
        <brk id="44" max="71" man="1"/>
      </rowBreaks>
      <pageMargins left="0.35433070866141736" right="0.19685039370078741" top="0.19685039370078741" bottom="0.19685039370078741" header="0.51181102362204722" footer="0.51181102362204722"/>
      <pageSetup paperSize="8" scale="34" fitToWidth="0" fitToHeight="0" orientation="landscape" r:id="rId10"/>
      <headerFooter alignWithMargins="0"/>
      <autoFilter ref="A24:BT72"/>
    </customSheetView>
    <customSheetView guid="{48A60FB0-9A73-41A3-99DB-17520660C91A}" scale="70" showPageBreaks="1" printArea="1" showAutoFilter="1" view="pageBreakPreview" topLeftCell="A19">
      <pane xSplit="3" ySplit="7" topLeftCell="D71" activePane="bottomRight" state="frozen"/>
      <selection pane="bottomRight" activeCell="D26" sqref="D26"/>
      <rowBreaks count="1" manualBreakCount="1">
        <brk id="44" max="71" man="1"/>
      </rowBreaks>
      <pageMargins left="0.35433070866141736" right="0.19685039370078741" top="0.19685039370078741" bottom="0.19685039370078741" header="0.51181102362204722" footer="0.51181102362204722"/>
      <pageSetup paperSize="8" scale="34" fitToWidth="0" fitToHeight="0" orientation="landscape" r:id="rId11"/>
      <headerFooter alignWithMargins="0"/>
      <autoFilter ref="A24:BT72"/>
    </customSheetView>
  </customSheetViews>
  <mergeCells count="31">
    <mergeCell ref="BM22:BR22"/>
    <mergeCell ref="BM20:BR20"/>
    <mergeCell ref="BM21:BR21"/>
    <mergeCell ref="BS20:BS23"/>
    <mergeCell ref="D20:D23"/>
    <mergeCell ref="E22:J22"/>
    <mergeCell ref="K22:P22"/>
    <mergeCell ref="BG22:BL22"/>
    <mergeCell ref="AI21:BL21"/>
    <mergeCell ref="E20:BL20"/>
    <mergeCell ref="A12:BS12"/>
    <mergeCell ref="A13:BS13"/>
    <mergeCell ref="Q22:V22"/>
    <mergeCell ref="W22:AB22"/>
    <mergeCell ref="AC22:AH22"/>
    <mergeCell ref="E21:AH21"/>
    <mergeCell ref="AI22:AN22"/>
    <mergeCell ref="A14:BS14"/>
    <mergeCell ref="A15:BS15"/>
    <mergeCell ref="A19:BS19"/>
    <mergeCell ref="AO22:AT22"/>
    <mergeCell ref="AU22:AZ22"/>
    <mergeCell ref="BA22:BF22"/>
    <mergeCell ref="A20:A23"/>
    <mergeCell ref="B20:B23"/>
    <mergeCell ref="C20:C23"/>
    <mergeCell ref="A4:BS4"/>
    <mergeCell ref="A7:BS7"/>
    <mergeCell ref="A10:BS10"/>
    <mergeCell ref="A5:BS5"/>
    <mergeCell ref="A8:BS8"/>
  </mergeCells>
  <pageMargins left="0.35433070866141736" right="0.19685039370078741" top="0.19685039370078741" bottom="0.19685039370078741" header="0.51181102362204722" footer="0.51181102362204722"/>
  <pageSetup paperSize="8" scale="34" fitToWidth="0" fitToHeight="0" orientation="landscape" r:id="rId12"/>
  <headerFooter alignWithMargins="0"/>
  <rowBreaks count="1" manualBreakCount="1">
    <brk id="44" max="7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CS83"/>
  <sheetViews>
    <sheetView topLeftCell="M1" zoomScale="70" zoomScaleNormal="70" workbookViewId="0">
      <selection activeCell="M56" sqref="M56"/>
    </sheetView>
  </sheetViews>
  <sheetFormatPr defaultColWidth="9" defaultRowHeight="15.75"/>
  <cols>
    <col min="1" max="1" width="8.625" style="4" customWidth="1"/>
    <col min="2" max="2" width="66.75" style="4" customWidth="1"/>
    <col min="3" max="3" width="13.875" style="4" customWidth="1"/>
    <col min="4" max="4" width="16.5" style="4" customWidth="1"/>
    <col min="5" max="55" width="11.75" style="4" customWidth="1"/>
    <col min="56" max="16384" width="9" style="4"/>
  </cols>
  <sheetData>
    <row r="1" spans="1:97" s="25" customFormat="1" ht="18.75">
      <c r="BC1" s="55" t="s">
        <v>67</v>
      </c>
    </row>
    <row r="2" spans="1:97" s="25" customFormat="1" ht="18.75">
      <c r="BC2" s="56" t="s">
        <v>7</v>
      </c>
    </row>
    <row r="3" spans="1:97" s="25" customFormat="1" ht="18.75">
      <c r="BC3" s="56" t="s">
        <v>134</v>
      </c>
    </row>
    <row r="4" spans="1:97" s="25" customFormat="1" ht="18.75">
      <c r="A4" s="169" t="s">
        <v>148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27"/>
      <c r="BE4" s="27"/>
      <c r="BF4" s="27"/>
      <c r="BG4" s="27"/>
      <c r="BH4" s="27"/>
      <c r="BI4" s="27"/>
      <c r="BJ4" s="27"/>
      <c r="BK4" s="27"/>
      <c r="BL4" s="27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</row>
    <row r="5" spans="1:97" s="45" customFormat="1" ht="18.75" customHeight="1">
      <c r="A5" s="168" t="s">
        <v>486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</row>
    <row r="6" spans="1:97" s="45" customFormat="1" ht="18.75" customHeight="1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</row>
    <row r="7" spans="1:97" s="25" customFormat="1" ht="18.75">
      <c r="A7" s="200" t="s">
        <v>462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</row>
    <row r="8" spans="1:97" s="25" customFormat="1">
      <c r="A8" s="231" t="s">
        <v>149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B8" s="231"/>
      <c r="AC8" s="231"/>
      <c r="AD8" s="231"/>
      <c r="AE8" s="231"/>
      <c r="AF8" s="231"/>
      <c r="AG8" s="231"/>
      <c r="AH8" s="231"/>
      <c r="AI8" s="231"/>
      <c r="AJ8" s="231"/>
      <c r="AK8" s="231"/>
      <c r="AL8" s="231"/>
      <c r="AM8" s="231"/>
      <c r="AN8" s="231"/>
      <c r="AO8" s="231"/>
      <c r="AP8" s="231"/>
      <c r="AQ8" s="231"/>
      <c r="AR8" s="231"/>
      <c r="AS8" s="231"/>
      <c r="AT8" s="231"/>
      <c r="AU8" s="231"/>
      <c r="AV8" s="231"/>
      <c r="AW8" s="231"/>
      <c r="AX8" s="231"/>
      <c r="AY8" s="231"/>
      <c r="AZ8" s="231"/>
      <c r="BA8" s="231"/>
      <c r="BB8" s="231"/>
      <c r="BC8" s="23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</row>
    <row r="9" spans="1:97" s="25" customFormat="1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6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</row>
    <row r="10" spans="1:97" s="25" customFormat="1" ht="18.75">
      <c r="A10" s="169" t="s">
        <v>460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4"/>
      <c r="CR10" s="4"/>
      <c r="CS10" s="4"/>
    </row>
    <row r="11" spans="1:97" s="25" customFormat="1" ht="18.7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4"/>
      <c r="CR11" s="4"/>
      <c r="CS11" s="4"/>
    </row>
    <row r="12" spans="1:97" s="25" customFormat="1" ht="18.75">
      <c r="A12" s="169" t="s">
        <v>461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</row>
    <row r="13" spans="1:97" s="25" customFormat="1">
      <c r="A13" s="230" t="s">
        <v>453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</row>
    <row r="14" spans="1:97" s="25" customFormat="1" ht="18.7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56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</row>
    <row r="15" spans="1:97" s="25" customFormat="1" ht="18.75">
      <c r="A15" s="169"/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4"/>
      <c r="CR15" s="4"/>
      <c r="CS15" s="4"/>
    </row>
    <row r="16" spans="1:97" s="25" customFormat="1" ht="18.75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4"/>
      <c r="CR16" s="4"/>
      <c r="CS16" s="4"/>
    </row>
    <row r="17" spans="1:97" s="25" customFormat="1" ht="18.75">
      <c r="A17" s="169"/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</row>
    <row r="18" spans="1:97" s="25" customFormat="1" ht="40.5" customHeight="1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</row>
    <row r="19" spans="1:97" s="102" customFormat="1">
      <c r="A19" s="113"/>
      <c r="B19" s="113"/>
      <c r="C19" s="113"/>
      <c r="D19" s="103"/>
      <c r="E19" s="114"/>
      <c r="F19" s="114"/>
      <c r="G19" s="113"/>
      <c r="H19" s="113"/>
      <c r="I19" s="113"/>
      <c r="J19" s="114"/>
      <c r="K19" s="114"/>
      <c r="L19" s="113"/>
      <c r="M19" s="113"/>
      <c r="N19" s="113"/>
      <c r="O19" s="114"/>
      <c r="P19" s="114"/>
      <c r="Q19" s="113"/>
      <c r="R19" s="113"/>
      <c r="S19" s="113"/>
      <c r="T19" s="114"/>
      <c r="U19" s="114"/>
      <c r="V19" s="113"/>
      <c r="W19" s="113"/>
      <c r="X19" s="113"/>
      <c r="Y19" s="114"/>
      <c r="Z19" s="114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</row>
    <row r="20" spans="1:97" s="102" customFormat="1">
      <c r="A20" s="113"/>
      <c r="B20" s="113"/>
      <c r="C20" s="113"/>
      <c r="D20" s="114"/>
      <c r="E20" s="115"/>
      <c r="F20" s="114"/>
      <c r="G20" s="113"/>
      <c r="H20" s="113"/>
      <c r="I20" s="113"/>
      <c r="J20" s="115"/>
      <c r="K20" s="114"/>
      <c r="L20" s="113"/>
      <c r="M20" s="113"/>
      <c r="N20" s="113"/>
      <c r="O20" s="115"/>
      <c r="P20" s="114"/>
      <c r="Q20" s="113"/>
      <c r="R20" s="113"/>
      <c r="S20" s="113"/>
      <c r="T20" s="115"/>
      <c r="U20" s="114"/>
      <c r="V20" s="113"/>
      <c r="W20" s="113"/>
      <c r="X20" s="113"/>
      <c r="Y20" s="115"/>
      <c r="Z20" s="114"/>
      <c r="AA20" s="113"/>
      <c r="AB20" s="113"/>
      <c r="AC20" s="113"/>
      <c r="AD20" s="10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03"/>
      <c r="AZ20" s="113"/>
      <c r="BA20" s="113"/>
      <c r="BB20" s="113"/>
      <c r="BC20" s="113"/>
    </row>
    <row r="21" spans="1:97" s="102" customFormat="1">
      <c r="A21" s="113"/>
      <c r="B21" s="113"/>
      <c r="C21" s="113"/>
      <c r="D21" s="103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</row>
    <row r="22" spans="1:97" ht="21" customHeight="1">
      <c r="A22" s="160" t="s">
        <v>35</v>
      </c>
      <c r="B22" s="160" t="s">
        <v>36</v>
      </c>
      <c r="C22" s="161" t="s">
        <v>30</v>
      </c>
      <c r="D22" s="232" t="s">
        <v>471</v>
      </c>
      <c r="E22" s="225" t="s">
        <v>19</v>
      </c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32" t="s">
        <v>472</v>
      </c>
      <c r="AE22" s="225" t="s">
        <v>21</v>
      </c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5"/>
      <c r="AY22" s="225"/>
      <c r="AZ22" s="225"/>
      <c r="BA22" s="225"/>
      <c r="BB22" s="225"/>
      <c r="BC22" s="225"/>
    </row>
    <row r="23" spans="1:97" ht="21" customHeight="1">
      <c r="A23" s="160"/>
      <c r="B23" s="160"/>
      <c r="C23" s="162"/>
      <c r="D23" s="233"/>
      <c r="E23" s="226" t="s">
        <v>12</v>
      </c>
      <c r="F23" s="227"/>
      <c r="G23" s="227"/>
      <c r="H23" s="227"/>
      <c r="I23" s="228"/>
      <c r="J23" s="229" t="s">
        <v>129</v>
      </c>
      <c r="K23" s="229"/>
      <c r="L23" s="229"/>
      <c r="M23" s="229"/>
      <c r="N23" s="229"/>
      <c r="O23" s="229" t="s">
        <v>130</v>
      </c>
      <c r="P23" s="229"/>
      <c r="Q23" s="229"/>
      <c r="R23" s="229"/>
      <c r="S23" s="229"/>
      <c r="T23" s="229" t="s">
        <v>147</v>
      </c>
      <c r="U23" s="229"/>
      <c r="V23" s="229"/>
      <c r="W23" s="229"/>
      <c r="X23" s="229"/>
      <c r="Y23" s="238" t="s">
        <v>132</v>
      </c>
      <c r="Z23" s="238"/>
      <c r="AA23" s="238"/>
      <c r="AB23" s="238"/>
      <c r="AC23" s="238"/>
      <c r="AD23" s="233"/>
      <c r="AE23" s="226" t="s">
        <v>12</v>
      </c>
      <c r="AF23" s="227"/>
      <c r="AG23" s="227"/>
      <c r="AH23" s="227"/>
      <c r="AI23" s="228"/>
      <c r="AJ23" s="229" t="s">
        <v>129</v>
      </c>
      <c r="AK23" s="229"/>
      <c r="AL23" s="229"/>
      <c r="AM23" s="229"/>
      <c r="AN23" s="229"/>
      <c r="AO23" s="229" t="s">
        <v>130</v>
      </c>
      <c r="AP23" s="229"/>
      <c r="AQ23" s="229"/>
      <c r="AR23" s="229"/>
      <c r="AS23" s="229"/>
      <c r="AT23" s="229" t="s">
        <v>147</v>
      </c>
      <c r="AU23" s="229"/>
      <c r="AV23" s="229"/>
      <c r="AW23" s="229"/>
      <c r="AX23" s="229"/>
      <c r="AY23" s="238" t="s">
        <v>132</v>
      </c>
      <c r="AZ23" s="238"/>
      <c r="BA23" s="238"/>
      <c r="BB23" s="238"/>
      <c r="BC23" s="238"/>
    </row>
    <row r="24" spans="1:97" ht="47.25">
      <c r="A24" s="160"/>
      <c r="B24" s="160"/>
      <c r="C24" s="163"/>
      <c r="D24" s="234"/>
      <c r="E24" s="8" t="s">
        <v>12</v>
      </c>
      <c r="F24" s="8" t="s">
        <v>13</v>
      </c>
      <c r="G24" s="8" t="s">
        <v>14</v>
      </c>
      <c r="H24" s="8" t="s">
        <v>15</v>
      </c>
      <c r="I24" s="8" t="s">
        <v>16</v>
      </c>
      <c r="J24" s="8" t="s">
        <v>12</v>
      </c>
      <c r="K24" s="8" t="s">
        <v>13</v>
      </c>
      <c r="L24" s="8" t="s">
        <v>14</v>
      </c>
      <c r="M24" s="8" t="s">
        <v>15</v>
      </c>
      <c r="N24" s="8" t="s">
        <v>16</v>
      </c>
      <c r="O24" s="8" t="s">
        <v>12</v>
      </c>
      <c r="P24" s="8" t="s">
        <v>13</v>
      </c>
      <c r="Q24" s="8" t="s">
        <v>14</v>
      </c>
      <c r="R24" s="8" t="s">
        <v>15</v>
      </c>
      <c r="S24" s="8" t="s">
        <v>16</v>
      </c>
      <c r="T24" s="8" t="s">
        <v>12</v>
      </c>
      <c r="U24" s="8" t="s">
        <v>13</v>
      </c>
      <c r="V24" s="8" t="s">
        <v>14</v>
      </c>
      <c r="W24" s="8" t="s">
        <v>15</v>
      </c>
      <c r="X24" s="8" t="s">
        <v>16</v>
      </c>
      <c r="Y24" s="8" t="s">
        <v>12</v>
      </c>
      <c r="Z24" s="8" t="s">
        <v>13</v>
      </c>
      <c r="AA24" s="8" t="s">
        <v>14</v>
      </c>
      <c r="AB24" s="8" t="s">
        <v>15</v>
      </c>
      <c r="AC24" s="8" t="s">
        <v>16</v>
      </c>
      <c r="AD24" s="234"/>
      <c r="AE24" s="8" t="s">
        <v>12</v>
      </c>
      <c r="AF24" s="8" t="s">
        <v>13</v>
      </c>
      <c r="AG24" s="8" t="s">
        <v>14</v>
      </c>
      <c r="AH24" s="8" t="s">
        <v>15</v>
      </c>
      <c r="AI24" s="8" t="s">
        <v>16</v>
      </c>
      <c r="AJ24" s="8" t="s">
        <v>12</v>
      </c>
      <c r="AK24" s="8" t="s">
        <v>13</v>
      </c>
      <c r="AL24" s="8" t="s">
        <v>14</v>
      </c>
      <c r="AM24" s="8" t="s">
        <v>15</v>
      </c>
      <c r="AN24" s="8" t="s">
        <v>16</v>
      </c>
      <c r="AO24" s="8" t="s">
        <v>12</v>
      </c>
      <c r="AP24" s="8" t="s">
        <v>13</v>
      </c>
      <c r="AQ24" s="8" t="s">
        <v>14</v>
      </c>
      <c r="AR24" s="8" t="s">
        <v>15</v>
      </c>
      <c r="AS24" s="8" t="s">
        <v>16</v>
      </c>
      <c r="AT24" s="8" t="s">
        <v>12</v>
      </c>
      <c r="AU24" s="8" t="s">
        <v>13</v>
      </c>
      <c r="AV24" s="8" t="s">
        <v>14</v>
      </c>
      <c r="AW24" s="8" t="s">
        <v>15</v>
      </c>
      <c r="AX24" s="8" t="s">
        <v>16</v>
      </c>
      <c r="AY24" s="8" t="s">
        <v>12</v>
      </c>
      <c r="AZ24" s="8" t="s">
        <v>13</v>
      </c>
      <c r="BA24" s="8" t="s">
        <v>14</v>
      </c>
      <c r="BB24" s="8" t="s">
        <v>15</v>
      </c>
      <c r="BC24" s="8" t="s">
        <v>16</v>
      </c>
    </row>
    <row r="25" spans="1:97" s="106" customFormat="1">
      <c r="A25" s="104">
        <v>1</v>
      </c>
      <c r="B25" s="105">
        <v>2</v>
      </c>
      <c r="C25" s="105">
        <v>3</v>
      </c>
      <c r="D25" s="105">
        <v>4</v>
      </c>
      <c r="E25" s="105" t="s">
        <v>150</v>
      </c>
      <c r="F25" s="105" t="s">
        <v>151</v>
      </c>
      <c r="G25" s="105" t="s">
        <v>152</v>
      </c>
      <c r="H25" s="105" t="s">
        <v>153</v>
      </c>
      <c r="I25" s="105" t="s">
        <v>154</v>
      </c>
      <c r="J25" s="105" t="s">
        <v>155</v>
      </c>
      <c r="K25" s="105" t="s">
        <v>156</v>
      </c>
      <c r="L25" s="105" t="s">
        <v>157</v>
      </c>
      <c r="M25" s="105" t="s">
        <v>158</v>
      </c>
      <c r="N25" s="105" t="s">
        <v>159</v>
      </c>
      <c r="O25" s="105" t="s">
        <v>160</v>
      </c>
      <c r="P25" s="105" t="s">
        <v>161</v>
      </c>
      <c r="Q25" s="105" t="s">
        <v>162</v>
      </c>
      <c r="R25" s="105" t="s">
        <v>163</v>
      </c>
      <c r="S25" s="105" t="s">
        <v>164</v>
      </c>
      <c r="T25" s="105" t="s">
        <v>165</v>
      </c>
      <c r="U25" s="105" t="s">
        <v>166</v>
      </c>
      <c r="V25" s="105" t="s">
        <v>167</v>
      </c>
      <c r="W25" s="105" t="s">
        <v>168</v>
      </c>
      <c r="X25" s="105" t="s">
        <v>169</v>
      </c>
      <c r="Y25" s="105" t="s">
        <v>170</v>
      </c>
      <c r="Z25" s="105" t="s">
        <v>171</v>
      </c>
      <c r="AA25" s="105" t="s">
        <v>172</v>
      </c>
      <c r="AB25" s="105" t="s">
        <v>173</v>
      </c>
      <c r="AC25" s="105" t="s">
        <v>174</v>
      </c>
      <c r="AD25" s="105">
        <v>6</v>
      </c>
      <c r="AE25" s="105" t="s">
        <v>175</v>
      </c>
      <c r="AF25" s="105" t="s">
        <v>176</v>
      </c>
      <c r="AG25" s="105" t="s">
        <v>177</v>
      </c>
      <c r="AH25" s="105" t="s">
        <v>178</v>
      </c>
      <c r="AI25" s="105" t="s">
        <v>179</v>
      </c>
      <c r="AJ25" s="105" t="s">
        <v>180</v>
      </c>
      <c r="AK25" s="105" t="s">
        <v>181</v>
      </c>
      <c r="AL25" s="105" t="s">
        <v>182</v>
      </c>
      <c r="AM25" s="105" t="s">
        <v>183</v>
      </c>
      <c r="AN25" s="105" t="s">
        <v>184</v>
      </c>
      <c r="AO25" s="105" t="s">
        <v>185</v>
      </c>
      <c r="AP25" s="105" t="s">
        <v>186</v>
      </c>
      <c r="AQ25" s="105" t="s">
        <v>187</v>
      </c>
      <c r="AR25" s="105" t="s">
        <v>188</v>
      </c>
      <c r="AS25" s="105" t="s">
        <v>189</v>
      </c>
      <c r="AT25" s="105" t="s">
        <v>190</v>
      </c>
      <c r="AU25" s="105" t="s">
        <v>191</v>
      </c>
      <c r="AV25" s="105" t="s">
        <v>192</v>
      </c>
      <c r="AW25" s="105" t="s">
        <v>193</v>
      </c>
      <c r="AX25" s="105" t="s">
        <v>194</v>
      </c>
      <c r="AY25" s="105" t="s">
        <v>195</v>
      </c>
      <c r="AZ25" s="105" t="s">
        <v>196</v>
      </c>
      <c r="BA25" s="105" t="s">
        <v>197</v>
      </c>
      <c r="BB25" s="105" t="s">
        <v>198</v>
      </c>
      <c r="BC25" s="105" t="s">
        <v>199</v>
      </c>
    </row>
    <row r="26" spans="1:97" s="119" customFormat="1" ht="18.75">
      <c r="A26" s="117" t="s">
        <v>446</v>
      </c>
      <c r="B26" s="117" t="str">
        <f>'16'!B25</f>
        <v>ВСЕГО по инвестиционной программе, в том числе:</v>
      </c>
      <c r="C26" s="117" t="s">
        <v>117</v>
      </c>
      <c r="D26" s="118">
        <f>D56</f>
        <v>96.857887680000005</v>
      </c>
      <c r="E26" s="118">
        <f t="shared" ref="E26:BC26" si="0">E56</f>
        <v>5.7488999999999999</v>
      </c>
      <c r="F26" s="118">
        <f t="shared" si="0"/>
        <v>0</v>
      </c>
      <c r="G26" s="118">
        <f t="shared" si="0"/>
        <v>0</v>
      </c>
      <c r="H26" s="118">
        <f t="shared" si="0"/>
        <v>5.7488999999999999</v>
      </c>
      <c r="I26" s="118">
        <f t="shared" si="0"/>
        <v>0</v>
      </c>
      <c r="J26" s="118">
        <f t="shared" si="0"/>
        <v>5.7488999999999999</v>
      </c>
      <c r="K26" s="118">
        <f t="shared" si="0"/>
        <v>0</v>
      </c>
      <c r="L26" s="118">
        <f t="shared" si="0"/>
        <v>0</v>
      </c>
      <c r="M26" s="118">
        <f t="shared" si="0"/>
        <v>5.7488999999999999</v>
      </c>
      <c r="N26" s="118">
        <f t="shared" si="0"/>
        <v>0</v>
      </c>
      <c r="O26" s="118">
        <f t="shared" si="0"/>
        <v>0</v>
      </c>
      <c r="P26" s="118">
        <f t="shared" si="0"/>
        <v>0</v>
      </c>
      <c r="Q26" s="118">
        <f t="shared" si="0"/>
        <v>0</v>
      </c>
      <c r="R26" s="118">
        <f t="shared" si="0"/>
        <v>0</v>
      </c>
      <c r="S26" s="118">
        <f t="shared" si="0"/>
        <v>0</v>
      </c>
      <c r="T26" s="118">
        <f t="shared" si="0"/>
        <v>0</v>
      </c>
      <c r="U26" s="118">
        <f t="shared" si="0"/>
        <v>0</v>
      </c>
      <c r="V26" s="118">
        <f t="shared" si="0"/>
        <v>0</v>
      </c>
      <c r="W26" s="118">
        <f t="shared" si="0"/>
        <v>0</v>
      </c>
      <c r="X26" s="118">
        <f t="shared" si="0"/>
        <v>0</v>
      </c>
      <c r="Y26" s="118">
        <f t="shared" si="0"/>
        <v>0</v>
      </c>
      <c r="Z26" s="118">
        <f t="shared" si="0"/>
        <v>0</v>
      </c>
      <c r="AA26" s="118">
        <f t="shared" si="0"/>
        <v>0</v>
      </c>
      <c r="AB26" s="118">
        <f t="shared" si="0"/>
        <v>0</v>
      </c>
      <c r="AC26" s="118">
        <f t="shared" si="0"/>
        <v>0</v>
      </c>
      <c r="AD26" s="118">
        <f t="shared" si="0"/>
        <v>96.857887680000005</v>
      </c>
      <c r="AE26" s="118">
        <f t="shared" si="0"/>
        <v>0</v>
      </c>
      <c r="AF26" s="118">
        <f t="shared" si="0"/>
        <v>0</v>
      </c>
      <c r="AG26" s="118">
        <f t="shared" si="0"/>
        <v>0</v>
      </c>
      <c r="AH26" s="118">
        <f t="shared" si="0"/>
        <v>0</v>
      </c>
      <c r="AI26" s="118">
        <f t="shared" si="0"/>
        <v>0</v>
      </c>
      <c r="AJ26" s="118">
        <f t="shared" si="0"/>
        <v>0</v>
      </c>
      <c r="AK26" s="118">
        <f t="shared" si="0"/>
        <v>0</v>
      </c>
      <c r="AL26" s="118">
        <f t="shared" si="0"/>
        <v>0</v>
      </c>
      <c r="AM26" s="118">
        <f t="shared" si="0"/>
        <v>0</v>
      </c>
      <c r="AN26" s="118">
        <f t="shared" si="0"/>
        <v>0</v>
      </c>
      <c r="AO26" s="118">
        <f t="shared" si="0"/>
        <v>0</v>
      </c>
      <c r="AP26" s="118">
        <f t="shared" si="0"/>
        <v>0</v>
      </c>
      <c r="AQ26" s="118">
        <f t="shared" si="0"/>
        <v>0</v>
      </c>
      <c r="AR26" s="118">
        <f t="shared" si="0"/>
        <v>0</v>
      </c>
      <c r="AS26" s="118">
        <f t="shared" si="0"/>
        <v>0</v>
      </c>
      <c r="AT26" s="118">
        <f t="shared" si="0"/>
        <v>0</v>
      </c>
      <c r="AU26" s="118">
        <f t="shared" si="0"/>
        <v>0</v>
      </c>
      <c r="AV26" s="118">
        <f t="shared" si="0"/>
        <v>0</v>
      </c>
      <c r="AW26" s="118">
        <f t="shared" si="0"/>
        <v>0</v>
      </c>
      <c r="AX26" s="118">
        <f t="shared" si="0"/>
        <v>0</v>
      </c>
      <c r="AY26" s="118">
        <f t="shared" si="0"/>
        <v>0</v>
      </c>
      <c r="AZ26" s="118">
        <f t="shared" si="0"/>
        <v>0</v>
      </c>
      <c r="BA26" s="118">
        <f t="shared" si="0"/>
        <v>0</v>
      </c>
      <c r="BB26" s="118">
        <f t="shared" si="0"/>
        <v>0</v>
      </c>
      <c r="BC26" s="118">
        <f t="shared" si="0"/>
        <v>0</v>
      </c>
    </row>
    <row r="27" spans="1:97" s="120" customFormat="1" ht="18.75">
      <c r="A27" s="8" t="s">
        <v>410</v>
      </c>
      <c r="B27" s="8" t="s">
        <v>77</v>
      </c>
      <c r="C27" s="8" t="s">
        <v>117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</row>
    <row r="28" spans="1:97" s="120" customFormat="1" ht="31.5">
      <c r="A28" s="8" t="s">
        <v>415</v>
      </c>
      <c r="B28" s="8" t="s">
        <v>78</v>
      </c>
      <c r="C28" s="8" t="s">
        <v>117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</row>
    <row r="29" spans="1:97" s="120" customFormat="1" ht="31.5">
      <c r="A29" s="8" t="s">
        <v>416</v>
      </c>
      <c r="B29" s="8" t="s">
        <v>79</v>
      </c>
      <c r="C29" s="8" t="s">
        <v>117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</row>
    <row r="30" spans="1:97" s="120" customFormat="1" ht="31.5">
      <c r="A30" s="8" t="s">
        <v>417</v>
      </c>
      <c r="B30" s="8" t="s">
        <v>80</v>
      </c>
      <c r="C30" s="8" t="s">
        <v>117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</row>
    <row r="31" spans="1:97" s="120" customFormat="1" ht="31.5">
      <c r="A31" s="8" t="s">
        <v>418</v>
      </c>
      <c r="B31" s="8" t="s">
        <v>81</v>
      </c>
      <c r="C31" s="8" t="s">
        <v>117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</row>
    <row r="32" spans="1:97" s="120" customFormat="1" ht="31.5">
      <c r="A32" s="8" t="s">
        <v>419</v>
      </c>
      <c r="B32" s="8" t="s">
        <v>82</v>
      </c>
      <c r="C32" s="8" t="s">
        <v>117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</row>
    <row r="33" spans="1:55" s="120" customFormat="1" ht="47.25">
      <c r="A33" s="8" t="s">
        <v>420</v>
      </c>
      <c r="B33" s="8" t="s">
        <v>83</v>
      </c>
      <c r="C33" s="8" t="s">
        <v>117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</row>
    <row r="34" spans="1:55" s="120" customFormat="1" ht="31.5">
      <c r="A34" s="8" t="s">
        <v>421</v>
      </c>
      <c r="B34" s="8" t="s">
        <v>84</v>
      </c>
      <c r="C34" s="8" t="s">
        <v>117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</row>
    <row r="35" spans="1:55" s="120" customFormat="1" ht="31.5">
      <c r="A35" s="8" t="s">
        <v>422</v>
      </c>
      <c r="B35" s="8" t="s">
        <v>85</v>
      </c>
      <c r="C35" s="8" t="s">
        <v>117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</row>
    <row r="36" spans="1:55" s="120" customFormat="1" ht="31.5">
      <c r="A36" s="8" t="s">
        <v>423</v>
      </c>
      <c r="B36" s="8" t="s">
        <v>86</v>
      </c>
      <c r="C36" s="8" t="s">
        <v>117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</row>
    <row r="37" spans="1:55" ht="63">
      <c r="A37" s="8" t="s">
        <v>423</v>
      </c>
      <c r="B37" s="8" t="s">
        <v>87</v>
      </c>
      <c r="C37" s="8" t="s">
        <v>117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</row>
    <row r="38" spans="1:55" ht="63">
      <c r="A38" s="8" t="s">
        <v>423</v>
      </c>
      <c r="B38" s="8" t="s">
        <v>88</v>
      </c>
      <c r="C38" s="8" t="s">
        <v>117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</row>
    <row r="39" spans="1:55" ht="63">
      <c r="A39" s="8" t="s">
        <v>423</v>
      </c>
      <c r="B39" s="8" t="s">
        <v>89</v>
      </c>
      <c r="C39" s="8" t="s">
        <v>117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</row>
    <row r="40" spans="1:55" ht="31.5">
      <c r="A40" s="8" t="s">
        <v>424</v>
      </c>
      <c r="B40" s="8" t="s">
        <v>86</v>
      </c>
      <c r="C40" s="8" t="s">
        <v>117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</row>
    <row r="41" spans="1:55" ht="63">
      <c r="A41" s="8" t="s">
        <v>424</v>
      </c>
      <c r="B41" s="8" t="s">
        <v>87</v>
      </c>
      <c r="C41" s="8" t="s">
        <v>117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</row>
    <row r="42" spans="1:55" ht="63">
      <c r="A42" s="8" t="s">
        <v>424</v>
      </c>
      <c r="B42" s="8" t="s">
        <v>88</v>
      </c>
      <c r="C42" s="8" t="s">
        <v>117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</row>
    <row r="43" spans="1:55" ht="63">
      <c r="A43" s="8" t="s">
        <v>424</v>
      </c>
      <c r="B43" s="8" t="s">
        <v>90</v>
      </c>
      <c r="C43" s="8" t="s">
        <v>117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</row>
    <row r="44" spans="1:55" ht="47.25">
      <c r="A44" s="8" t="s">
        <v>425</v>
      </c>
      <c r="B44" s="8" t="s">
        <v>91</v>
      </c>
      <c r="C44" s="8" t="s">
        <v>117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</row>
    <row r="45" spans="1:55" ht="47.25">
      <c r="A45" s="8" t="s">
        <v>426</v>
      </c>
      <c r="B45" s="8" t="s">
        <v>92</v>
      </c>
      <c r="C45" s="8" t="s">
        <v>117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</row>
    <row r="46" spans="1:55" ht="47.25">
      <c r="A46" s="8" t="s">
        <v>427</v>
      </c>
      <c r="B46" s="8" t="s">
        <v>93</v>
      </c>
      <c r="C46" s="8" t="s">
        <v>117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</row>
    <row r="47" spans="1:55" ht="31.5">
      <c r="A47" s="8" t="s">
        <v>411</v>
      </c>
      <c r="B47" s="8" t="s">
        <v>94</v>
      </c>
      <c r="C47" s="8" t="s">
        <v>117</v>
      </c>
      <c r="D47" s="34">
        <v>96.857887680000005</v>
      </c>
      <c r="E47" s="34">
        <v>5.7488999999999999</v>
      </c>
      <c r="F47" s="34">
        <v>0</v>
      </c>
      <c r="G47" s="34">
        <v>0</v>
      </c>
      <c r="H47" s="34">
        <v>5.7488999999999999</v>
      </c>
      <c r="I47" s="34">
        <v>0</v>
      </c>
      <c r="J47" s="34">
        <v>5.7488999999999999</v>
      </c>
      <c r="K47" s="34">
        <v>0</v>
      </c>
      <c r="L47" s="34">
        <v>0</v>
      </c>
      <c r="M47" s="34">
        <v>5.7488999999999999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96.857887680000005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</row>
    <row r="48" spans="1:55" ht="47.25">
      <c r="A48" s="8" t="s">
        <v>428</v>
      </c>
      <c r="B48" s="8" t="s">
        <v>95</v>
      </c>
      <c r="C48" s="8" t="s">
        <v>117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</row>
    <row r="49" spans="1:55" ht="31.5">
      <c r="A49" s="8" t="s">
        <v>429</v>
      </c>
      <c r="B49" s="8" t="s">
        <v>96</v>
      </c>
      <c r="C49" s="8" t="s">
        <v>117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</row>
    <row r="50" spans="1:55" ht="31.5">
      <c r="A50" s="8" t="s">
        <v>430</v>
      </c>
      <c r="B50" s="8" t="s">
        <v>97</v>
      </c>
      <c r="C50" s="8" t="s">
        <v>117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</row>
    <row r="51" spans="1:55" ht="31.5">
      <c r="A51" s="8" t="s">
        <v>431</v>
      </c>
      <c r="B51" s="8" t="s">
        <v>98</v>
      </c>
      <c r="C51" s="8" t="s">
        <v>117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</row>
    <row r="52" spans="1:55">
      <c r="A52" s="8" t="s">
        <v>432</v>
      </c>
      <c r="B52" s="8" t="s">
        <v>99</v>
      </c>
      <c r="C52" s="8" t="s">
        <v>117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</row>
    <row r="53" spans="1:55" ht="31.5">
      <c r="A53" s="8" t="s">
        <v>433</v>
      </c>
      <c r="B53" s="8" t="s">
        <v>100</v>
      </c>
      <c r="C53" s="8" t="s">
        <v>117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</row>
    <row r="54" spans="1:55" ht="31.5">
      <c r="A54" s="8" t="s">
        <v>434</v>
      </c>
      <c r="B54" s="8" t="s">
        <v>101</v>
      </c>
      <c r="C54" s="8" t="s">
        <v>117</v>
      </c>
      <c r="D54" s="34">
        <v>96.857887680000005</v>
      </c>
      <c r="E54" s="34">
        <v>5.7488999999999999</v>
      </c>
      <c r="F54" s="34">
        <v>0</v>
      </c>
      <c r="G54" s="34">
        <v>0</v>
      </c>
      <c r="H54" s="34">
        <v>5.7488999999999999</v>
      </c>
      <c r="I54" s="34">
        <v>0</v>
      </c>
      <c r="J54" s="34">
        <v>5.7488999999999999</v>
      </c>
      <c r="K54" s="34">
        <v>0</v>
      </c>
      <c r="L54" s="34">
        <v>0</v>
      </c>
      <c r="M54" s="34">
        <v>5.7488999999999999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96.857887680000005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</row>
    <row r="55" spans="1:55" ht="31.5">
      <c r="A55" s="8" t="s">
        <v>435</v>
      </c>
      <c r="B55" s="8" t="s">
        <v>102</v>
      </c>
      <c r="C55" s="8" t="s">
        <v>117</v>
      </c>
      <c r="D55" s="34">
        <v>96.857887680000005</v>
      </c>
      <c r="E55" s="34">
        <v>5.7488999999999999</v>
      </c>
      <c r="F55" s="34">
        <v>0</v>
      </c>
      <c r="G55" s="34">
        <v>0</v>
      </c>
      <c r="H55" s="34">
        <v>5.7488999999999999</v>
      </c>
      <c r="I55" s="34">
        <v>0</v>
      </c>
      <c r="J55" s="34">
        <v>5.7488999999999999</v>
      </c>
      <c r="K55" s="34">
        <v>0</v>
      </c>
      <c r="L55" s="34">
        <v>0</v>
      </c>
      <c r="M55" s="34">
        <v>5.7488999999999999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96.857887680000005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</row>
    <row r="56" spans="1:55">
      <c r="A56" s="139" t="s">
        <v>435</v>
      </c>
      <c r="B56" s="140" t="s">
        <v>463</v>
      </c>
      <c r="C56" s="141" t="s">
        <v>464</v>
      </c>
      <c r="D56" s="34">
        <f>80.7149064*1.2</f>
        <v>96.857887680000005</v>
      </c>
      <c r="E56" s="34">
        <f>F56+G56+H56+I56</f>
        <v>5.7488999999999999</v>
      </c>
      <c r="F56" s="34">
        <f>K56+P56+U56+Z56</f>
        <v>0</v>
      </c>
      <c r="G56" s="34">
        <f t="shared" ref="G56:I56" si="1">L56+Q56+V56+AA56</f>
        <v>0</v>
      </c>
      <c r="H56" s="34">
        <f t="shared" si="1"/>
        <v>5.7488999999999999</v>
      </c>
      <c r="I56" s="34">
        <f t="shared" si="1"/>
        <v>0</v>
      </c>
      <c r="J56" s="34">
        <f>SUM(K56:N56)</f>
        <v>5.7488999999999999</v>
      </c>
      <c r="K56" s="34">
        <v>0</v>
      </c>
      <c r="L56" s="34">
        <v>0</v>
      </c>
      <c r="M56" s="34">
        <v>5.7488999999999999</v>
      </c>
      <c r="N56" s="34">
        <v>0</v>
      </c>
      <c r="O56" s="34">
        <f>SUM(P56:S56)</f>
        <v>0</v>
      </c>
      <c r="P56" s="34">
        <v>0</v>
      </c>
      <c r="Q56" s="34">
        <v>0</v>
      </c>
      <c r="R56" s="34">
        <v>0</v>
      </c>
      <c r="S56" s="34">
        <v>0</v>
      </c>
      <c r="T56" s="34">
        <f>SUM(U56:X56)</f>
        <v>0</v>
      </c>
      <c r="U56" s="34">
        <v>0</v>
      </c>
      <c r="V56" s="34">
        <v>0</v>
      </c>
      <c r="W56" s="34">
        <v>0</v>
      </c>
      <c r="X56" s="34">
        <v>0</v>
      </c>
      <c r="Y56" s="34">
        <f>SUM(Z56:AC56)</f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f>80.7149064*1.2</f>
        <v>96.857887680000005</v>
      </c>
      <c r="AE56" s="34">
        <f>AK56+AP56+AU56+AZ56</f>
        <v>0</v>
      </c>
      <c r="AF56" s="34">
        <f t="shared" ref="AF56:AI56" si="2">AL56+AQ56+AV56+BA56</f>
        <v>0</v>
      </c>
      <c r="AG56" s="34">
        <f t="shared" si="2"/>
        <v>0</v>
      </c>
      <c r="AH56" s="34">
        <f t="shared" si="2"/>
        <v>0</v>
      </c>
      <c r="AI56" s="34">
        <f t="shared" si="2"/>
        <v>0</v>
      </c>
      <c r="AJ56" s="34">
        <f>SUM(AK56:AN56)</f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f>SUM(AP56:AS56)</f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f>SUM(AU56:AX56)</f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f>SUM(AZ56:BC56)</f>
        <v>0</v>
      </c>
      <c r="AZ56" s="34">
        <v>0</v>
      </c>
      <c r="BA56" s="34">
        <v>0</v>
      </c>
      <c r="BB56" s="34">
        <v>0</v>
      </c>
      <c r="BC56" s="34">
        <v>0</v>
      </c>
    </row>
    <row r="57" spans="1:55" ht="31.5">
      <c r="A57" s="8" t="s">
        <v>436</v>
      </c>
      <c r="B57" s="8" t="s">
        <v>103</v>
      </c>
      <c r="C57" s="8" t="s">
        <v>117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</row>
    <row r="58" spans="1:55">
      <c r="A58" s="8" t="s">
        <v>437</v>
      </c>
      <c r="B58" s="8" t="s">
        <v>401</v>
      </c>
      <c r="C58" s="8" t="s">
        <v>117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</row>
    <row r="59" spans="1:55" ht="31.5">
      <c r="A59" s="8" t="s">
        <v>438</v>
      </c>
      <c r="B59" s="8" t="s">
        <v>104</v>
      </c>
      <c r="C59" s="8" t="s">
        <v>117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</row>
    <row r="60" spans="1:55" ht="31.5">
      <c r="A60" s="8" t="s">
        <v>439</v>
      </c>
      <c r="B60" s="8" t="s">
        <v>105</v>
      </c>
      <c r="C60" s="8" t="s">
        <v>117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</row>
    <row r="61" spans="1:55" ht="31.5">
      <c r="A61" s="8" t="s">
        <v>445</v>
      </c>
      <c r="B61" s="8" t="s">
        <v>106</v>
      </c>
      <c r="C61" s="8" t="s">
        <v>117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</row>
    <row r="62" spans="1:55" ht="31.5">
      <c r="A62" s="8" t="s">
        <v>440</v>
      </c>
      <c r="B62" s="8" t="s">
        <v>402</v>
      </c>
      <c r="C62" s="8" t="s">
        <v>117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</row>
    <row r="63" spans="1:55" ht="31.5">
      <c r="A63" s="8" t="s">
        <v>441</v>
      </c>
      <c r="B63" s="8" t="s">
        <v>107</v>
      </c>
      <c r="C63" s="8" t="s">
        <v>117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</row>
    <row r="64" spans="1:55" ht="31.5">
      <c r="A64" s="8" t="s">
        <v>444</v>
      </c>
      <c r="B64" s="8" t="s">
        <v>108</v>
      </c>
      <c r="C64" s="8" t="s">
        <v>117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</row>
    <row r="65" spans="1:55">
      <c r="A65" s="8" t="s">
        <v>442</v>
      </c>
      <c r="B65" s="8" t="s">
        <v>109</v>
      </c>
      <c r="C65" s="8" t="s">
        <v>117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</row>
    <row r="66" spans="1:55" ht="31.5">
      <c r="A66" s="8" t="s">
        <v>443</v>
      </c>
      <c r="B66" s="8" t="s">
        <v>110</v>
      </c>
      <c r="C66" s="8" t="s">
        <v>117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</row>
    <row r="67" spans="1:55" ht="47.25">
      <c r="A67" s="8" t="s">
        <v>448</v>
      </c>
      <c r="B67" s="8" t="s">
        <v>111</v>
      </c>
      <c r="C67" s="8" t="s">
        <v>117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</row>
    <row r="68" spans="1:55" ht="31.5">
      <c r="A68" s="8" t="s">
        <v>449</v>
      </c>
      <c r="B68" s="8" t="s">
        <v>112</v>
      </c>
      <c r="C68" s="8" t="s">
        <v>117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</row>
    <row r="69" spans="1:55" ht="31.5">
      <c r="A69" s="8" t="s">
        <v>450</v>
      </c>
      <c r="B69" s="8" t="s">
        <v>113</v>
      </c>
      <c r="C69" s="8" t="s">
        <v>117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</row>
    <row r="70" spans="1:55" ht="31.5">
      <c r="A70" s="8" t="s">
        <v>412</v>
      </c>
      <c r="B70" s="8" t="s">
        <v>114</v>
      </c>
      <c r="C70" s="8" t="s">
        <v>117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</row>
    <row r="71" spans="1:55" ht="31.5">
      <c r="A71" s="8" t="s">
        <v>413</v>
      </c>
      <c r="B71" s="8" t="s">
        <v>115</v>
      </c>
      <c r="C71" s="8" t="s">
        <v>117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</row>
    <row r="72" spans="1:55">
      <c r="A72" s="8" t="s">
        <v>414</v>
      </c>
      <c r="B72" s="8" t="s">
        <v>116</v>
      </c>
      <c r="C72" s="8" t="s">
        <v>117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</row>
    <row r="73" spans="1:55" ht="15.75" customHeight="1">
      <c r="A73" s="235" t="s">
        <v>4</v>
      </c>
      <c r="B73" s="236"/>
      <c r="C73" s="150"/>
      <c r="D73" s="96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</row>
    <row r="74" spans="1:55">
      <c r="A74" s="154"/>
      <c r="B74" s="62" t="s">
        <v>6</v>
      </c>
      <c r="C74" s="62"/>
      <c r="D74" s="8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</row>
    <row r="75" spans="1:55">
      <c r="A75" s="154"/>
      <c r="B75" s="20"/>
      <c r="C75" s="20"/>
      <c r="D75" s="107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107"/>
      <c r="AO75" s="107"/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</row>
    <row r="76" spans="1:55">
      <c r="A76" s="108"/>
      <c r="B76" s="225" t="s">
        <v>17</v>
      </c>
      <c r="C76" s="225"/>
      <c r="D76" s="225"/>
      <c r="E76" s="225"/>
      <c r="F76" s="225"/>
      <c r="G76" s="225"/>
      <c r="H76" s="225"/>
      <c r="I76" s="225"/>
      <c r="J76" s="225"/>
      <c r="K76" s="225"/>
      <c r="L76" s="225"/>
      <c r="M76" s="225"/>
      <c r="N76" s="225"/>
      <c r="O76" s="225"/>
      <c r="P76" s="225"/>
      <c r="Q76" s="225"/>
      <c r="R76" s="225"/>
      <c r="S76" s="225"/>
      <c r="T76" s="225"/>
      <c r="U76" s="225"/>
      <c r="V76" s="225"/>
      <c r="W76" s="225"/>
      <c r="X76" s="225"/>
      <c r="Y76" s="225"/>
      <c r="Z76" s="225"/>
      <c r="AA76" s="225"/>
      <c r="AB76" s="225"/>
      <c r="AC76" s="225"/>
      <c r="AD76" s="225"/>
      <c r="AE76" s="225"/>
      <c r="AF76" s="225"/>
      <c r="AG76" s="225"/>
      <c r="AH76" s="225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</row>
    <row r="77" spans="1:55">
      <c r="A77" s="134" t="s">
        <v>18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</row>
    <row r="78" spans="1:55">
      <c r="A78" s="20"/>
      <c r="B78" s="154"/>
      <c r="C78" s="154"/>
      <c r="D78" s="154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</row>
    <row r="79" spans="1:55">
      <c r="A79" s="86"/>
      <c r="B79" s="237"/>
      <c r="C79" s="237"/>
      <c r="D79" s="237"/>
      <c r="E79" s="237"/>
      <c r="F79" s="237"/>
      <c r="G79" s="237"/>
      <c r="H79" s="237"/>
    </row>
    <row r="80" spans="1:55">
      <c r="A80" s="86"/>
      <c r="B80" s="157"/>
      <c r="C80" s="157"/>
      <c r="D80" s="157"/>
    </row>
    <row r="81" spans="1:52">
      <c r="A81" s="86"/>
    </row>
    <row r="82" spans="1:52">
      <c r="A82" s="86"/>
      <c r="U82" s="40"/>
    </row>
    <row r="83" spans="1:52" ht="23.25">
      <c r="D83" s="109"/>
      <c r="E83" s="110"/>
      <c r="F83" s="111"/>
      <c r="G83" s="110"/>
      <c r="H83" s="110"/>
      <c r="I83" s="110"/>
      <c r="J83" s="110"/>
      <c r="K83" s="111"/>
      <c r="L83" s="110"/>
      <c r="M83" s="110"/>
      <c r="N83" s="110"/>
      <c r="O83" s="110"/>
      <c r="P83" s="111"/>
      <c r="Q83" s="110"/>
      <c r="R83" s="110"/>
      <c r="S83" s="110"/>
      <c r="T83" s="110"/>
      <c r="U83" s="111"/>
      <c r="V83" s="110"/>
      <c r="W83" s="110"/>
      <c r="X83" s="110"/>
      <c r="Y83" s="110"/>
      <c r="Z83" s="111"/>
      <c r="AA83" s="110"/>
      <c r="AB83" s="110"/>
      <c r="AC83" s="110"/>
      <c r="AD83" s="110"/>
      <c r="AE83" s="112"/>
      <c r="AF83" s="112"/>
      <c r="AJ83" s="112"/>
      <c r="AK83" s="112"/>
      <c r="AO83" s="112"/>
      <c r="AP83" s="112"/>
      <c r="AT83" s="112"/>
      <c r="AU83" s="112"/>
      <c r="AY83" s="112"/>
      <c r="AZ83" s="112"/>
    </row>
  </sheetData>
  <customSheetViews>
    <customSheetView guid="{86ABB103-B007-4CE7-BE9F-F4EED57FA42A}" scale="55" showAutoFilter="1" topLeftCell="A20">
      <pane xSplit="3" ySplit="7" topLeftCell="I66" activePane="bottomRight" state="frozen"/>
      <selection pane="bottomRight" activeCell="N74" sqref="N74"/>
      <rowBreaks count="2" manualBreakCount="2">
        <brk id="426" max="23" man="1"/>
        <brk id="498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"/>
      <autoFilter ref="A26:BC75"/>
    </customSheetView>
    <customSheetView guid="{3D603C49-EBC1-43B4-BA5A-D28E6804272F}" scale="60" printArea="1" showAutoFilter="1" topLeftCell="A19">
      <pane xSplit="3" ySplit="13" topLeftCell="N32" activePane="bottomRight" state="frozen"/>
      <selection pane="bottomRight" activeCell="Y32" sqref="Y32"/>
      <rowBreaks count="2" manualBreakCount="2">
        <brk id="427" max="23" man="1"/>
        <brk id="499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2"/>
      <autoFilter ref="A26:BC76"/>
    </customSheetView>
    <customSheetView guid="{46F3B4D0-B349-4A77-BC60-6CBCDA0A8977}" scale="60" printArea="1" showAutoFilter="1" topLeftCell="A19">
      <pane xSplit="3" ySplit="13" topLeftCell="D47" activePane="bottomRight" state="frozen"/>
      <selection pane="bottomRight" activeCell="M31" sqref="M31"/>
      <rowBreaks count="2" manualBreakCount="2">
        <brk id="427" max="23" man="1"/>
        <brk id="499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3"/>
      <autoFilter ref="A26:BC76"/>
    </customSheetView>
    <customSheetView guid="{8F1D26EC-2A17-448C-B03E-3E3FACB015C6}" scale="60" printArea="1" filter="1" showAutoFilter="1" view="pageBreakPreview" topLeftCell="A16">
      <pane xSplit="2" ySplit="32" topLeftCell="C56" activePane="bottomRight" state="frozen"/>
      <selection pane="bottomRight" activeCell="P86" sqref="P86"/>
      <rowBreaks count="2" manualBreakCount="2">
        <brk id="450" max="23" man="1"/>
        <brk id="522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4"/>
      <autoFilter ref="A25:X96">
        <filterColumn colId="2">
          <filters blank="1">
            <filter val="F_prj_109107_12758"/>
            <filter val="F_prj_109107_3315"/>
            <filter val="F_prj_109107_3388"/>
            <filter val="F_prj_109107_47937"/>
            <filter val="F_prj_109107_47938"/>
            <filter val="G_inf10"/>
            <filter val="G_inf11"/>
            <filter val="G_inf12"/>
            <filter val="G_inf14"/>
            <filter val="G_inf18_16"/>
            <filter val="G_inf2"/>
            <filter val="G_inf25_16"/>
            <filter val="G_inf27_16"/>
            <filter val="G_inf5"/>
            <filter val="G_inf9"/>
            <filter val="G_prj_109107_47384"/>
            <filter val="G_prj_109107_50251"/>
            <filter val="G_prj_109107_50326"/>
            <filter val="H_inf16_17"/>
            <filter val="H_inf29_17"/>
            <filter val="H_inf39_17"/>
            <filter val="H_inf40_17"/>
            <filter val="H_inf41_17"/>
            <filter val="H_inf42_17"/>
            <filter val="H_inf43_17"/>
          </filters>
        </filterColumn>
      </autoFilter>
    </customSheetView>
    <customSheetView guid="{802102DC-FBE0-4A84-A4E5-B623C4572B73}" scale="60" printArea="1" showAutoFilter="1" view="pageBreakPreview" topLeftCell="A16">
      <pane xSplit="2" ySplit="10" topLeftCell="C26" activePane="bottomRight" state="frozen"/>
      <selection pane="bottomRight" activeCell="N49" sqref="N49:R49"/>
      <rowBreaks count="2" manualBreakCount="2">
        <brk id="450" max="23" man="1"/>
        <brk id="522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5"/>
      <autoFilter ref="A25:X96"/>
    </customSheetView>
    <customSheetView guid="{2B944529-4431-4AE3-A585-21D645644E2B}" scale="60" fitToPage="1" printArea="1" showAutoFilter="1" view="pageBreakPreview" topLeftCell="A16">
      <pane xSplit="2" ySplit="6" topLeftCell="R22" activePane="bottomRight" state="frozen"/>
      <selection pane="bottomRight" activeCell="A15" sqref="A1:XFD1048576"/>
      <pageMargins left="1.1023622047244095" right="0.19685039370078741" top="0.3543307086614173" bottom="0" header="0.31496062992125984" footer="0.31496062992125984"/>
      <pageSetup paperSize="8" scale="56" fitToHeight="0" orientation="landscape" r:id="rId6"/>
      <autoFilter ref="A25:X84"/>
    </customSheetView>
    <customSheetView guid="{68608AB4-99AC-4E4C-A27D-0DD29BE6EC94}" scale="60" printArea="1" showAutoFilter="1" view="pageBreakPreview" topLeftCell="A596">
      <selection activeCell="B627" sqref="B627"/>
      <rowBreaks count="2" manualBreakCount="2">
        <brk id="445" max="35" man="1"/>
        <brk id="51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7"/>
      <autoFilter ref="A20:X632"/>
    </customSheetView>
    <customSheetView guid="{C676504B-35FD-4DBE-B657-AE4202CDC300}" scale="60" fitToPage="1" printArea="1" showAutoFilter="1" view="pageBreakPreview" topLeftCell="A15">
      <pane xSplit="2" ySplit="6" topLeftCell="C21" activePane="bottomRight" state="frozen"/>
      <selection pane="bottomRight" activeCell="C30" sqref="C30"/>
      <pageMargins left="1.1023622047244095" right="0.19685039370078741" top="0.3543307086614173" bottom="0" header="0.31496062992125984" footer="0.31496062992125984"/>
      <pageSetup paperSize="8" scale="35" fitToHeight="0" orientation="landscape" r:id="rId8"/>
      <autoFilter ref="A20:V528"/>
    </customSheetView>
    <customSheetView guid="{91515713-F106-4382-8189-86D702C61567}" scale="60" fitToPage="1" printArea="1" showAutoFilter="1" view="pageBreakPreview" topLeftCell="A15">
      <pane xSplit="2" ySplit="6" topLeftCell="C21" activePane="bottomRight" state="frozen"/>
      <selection pane="bottomRight" activeCell="B32" sqref="B32"/>
      <pageMargins left="1.1023622047244095" right="0.19685039370078741" top="0.3543307086614173" bottom="0" header="0.31496062992125984" footer="0.31496062992125984"/>
      <pageSetup paperSize="8" scale="34" fitToHeight="0" orientation="landscape" r:id="rId9"/>
      <autoFilter ref="A20:V769"/>
    </customSheetView>
    <customSheetView guid="{74CE0FEA-305F-4C35-BF60-A17DA60785C5}" scale="60" printArea="1" showAutoFilter="1" view="pageBreakPreview" topLeftCell="A337">
      <selection activeCell="D349" sqref="D349"/>
      <rowBreaks count="2" manualBreakCount="2">
        <brk id="312" max="35" man="1"/>
        <brk id="36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0"/>
      <autoFilter ref="A18:X473"/>
    </customSheetView>
    <customSheetView guid="{42B48FC3-AF49-449D-A5C7-14813B750A60}" scale="60" printArea="1" showAutoFilter="1" view="pageBreakPreview" topLeftCell="A16">
      <pane xSplit="2" ySplit="10" topLeftCell="C26" activePane="bottomRight" state="frozen"/>
      <selection pane="bottomRight" activeCell="T25" sqref="T25:W25"/>
      <rowBreaks count="2" manualBreakCount="2">
        <brk id="450" max="23" man="1"/>
        <brk id="522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1"/>
      <autoFilter ref="A25:X96"/>
    </customSheetView>
    <customSheetView guid="{7DEB5728-2FB9-407E-AD51-935C096482A6}" scale="55" showAutoFilter="1" topLeftCell="A20">
      <pane xSplit="3" ySplit="7" topLeftCell="D27" activePane="bottomRight" state="frozen"/>
      <selection pane="bottomRight" activeCell="N74" sqref="N74"/>
      <rowBreaks count="2" manualBreakCount="2">
        <brk id="426" max="23" man="1"/>
        <brk id="498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2"/>
      <autoFilter ref="A26:BC75"/>
    </customSheetView>
    <customSheetView guid="{48A60FB0-9A73-41A3-99DB-17520660C91A}" scale="55" printArea="1" showAutoFilter="1" topLeftCell="A20">
      <pane xSplit="3" ySplit="7" topLeftCell="D27" activePane="bottomRight" state="frozen"/>
      <selection pane="bottomRight" activeCell="N74" sqref="N74"/>
      <rowBreaks count="2" manualBreakCount="2">
        <brk id="426" max="23" man="1"/>
        <brk id="498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3"/>
      <autoFilter ref="A26:BC75"/>
    </customSheetView>
  </customSheetViews>
  <mergeCells count="31">
    <mergeCell ref="A22:A24"/>
    <mergeCell ref="B22:B24"/>
    <mergeCell ref="D22:D24"/>
    <mergeCell ref="A73:B73"/>
    <mergeCell ref="B80:D80"/>
    <mergeCell ref="B76:AH76"/>
    <mergeCell ref="B79:H79"/>
    <mergeCell ref="C22:C24"/>
    <mergeCell ref="AD22:AD24"/>
    <mergeCell ref="Y23:AC23"/>
    <mergeCell ref="AE22:BC22"/>
    <mergeCell ref="AE23:AI23"/>
    <mergeCell ref="AJ23:AN23"/>
    <mergeCell ref="AO23:AS23"/>
    <mergeCell ref="AT23:AX23"/>
    <mergeCell ref="AY23:BC23"/>
    <mergeCell ref="A4:BC4"/>
    <mergeCell ref="A5:BC5"/>
    <mergeCell ref="A7:BC7"/>
    <mergeCell ref="A8:BC8"/>
    <mergeCell ref="A10:BC10"/>
    <mergeCell ref="A12:BC12"/>
    <mergeCell ref="A13:BC13"/>
    <mergeCell ref="A15:BC15"/>
    <mergeCell ref="A17:BC17"/>
    <mergeCell ref="A18:BC18"/>
    <mergeCell ref="E22:AC22"/>
    <mergeCell ref="E23:I23"/>
    <mergeCell ref="J23:N23"/>
    <mergeCell ref="O23:S23"/>
    <mergeCell ref="T23:X23"/>
  </mergeCells>
  <pageMargins left="0.31496062992125984" right="0.19685039370078741" top="0.15748031496062992" bottom="0.19685039370078741" header="0.31496062992125984" footer="0.31496062992125984"/>
  <pageSetup paperSize="8" scale="41" fitToWidth="0" fitToHeight="0" orientation="landscape" r:id="rId14"/>
  <rowBreaks count="2" manualBreakCount="2">
    <brk id="425" max="23" man="1"/>
    <brk id="497" max="2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W71"/>
  <sheetViews>
    <sheetView zoomScale="70" zoomScaleNormal="70" zoomScaleSheetLayoutView="70" workbookViewId="0">
      <selection activeCell="N28" sqref="N28"/>
    </sheetView>
  </sheetViews>
  <sheetFormatPr defaultColWidth="9" defaultRowHeight="12"/>
  <cols>
    <col min="1" max="1" width="10.125" style="121" customWidth="1"/>
    <col min="2" max="2" width="52.625" style="122" customWidth="1"/>
    <col min="3" max="3" width="13" style="122" customWidth="1"/>
    <col min="4" max="101" width="8.25" style="122" customWidth="1"/>
    <col min="102" max="16384" width="9" style="122"/>
  </cols>
  <sheetData>
    <row r="1" spans="1:45" ht="18.75">
      <c r="AS1" s="55" t="s">
        <v>73</v>
      </c>
    </row>
    <row r="2" spans="1:45" ht="18.75">
      <c r="J2" s="156"/>
      <c r="K2" s="241"/>
      <c r="L2" s="241"/>
      <c r="M2" s="241"/>
      <c r="N2" s="241"/>
      <c r="O2" s="156"/>
      <c r="AS2" s="56" t="s">
        <v>7</v>
      </c>
    </row>
    <row r="3" spans="1:45" ht="18.75">
      <c r="J3" s="123"/>
      <c r="K3" s="123"/>
      <c r="L3" s="123"/>
      <c r="M3" s="123"/>
      <c r="N3" s="123"/>
      <c r="O3" s="123"/>
      <c r="AS3" s="56" t="s">
        <v>134</v>
      </c>
    </row>
    <row r="4" spans="1:45" s="45" customFormat="1" ht="18.75">
      <c r="A4" s="167" t="s">
        <v>202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</row>
    <row r="5" spans="1:45" s="45" customFormat="1" ht="18.75" customHeight="1">
      <c r="A5" s="168" t="s">
        <v>486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</row>
    <row r="6" spans="1:45" s="45" customFormat="1" ht="18.75">
      <c r="A6" s="36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</row>
    <row r="7" spans="1:45" s="45" customFormat="1" ht="18.75" customHeight="1">
      <c r="A7" s="239" t="s">
        <v>462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39"/>
      <c r="AG7" s="239"/>
      <c r="AH7" s="239"/>
      <c r="AI7" s="239"/>
      <c r="AJ7" s="239"/>
      <c r="AK7" s="239"/>
      <c r="AL7" s="239"/>
      <c r="AM7" s="239"/>
      <c r="AN7" s="239"/>
      <c r="AO7" s="239"/>
      <c r="AP7" s="239"/>
      <c r="AQ7" s="239"/>
      <c r="AR7" s="239"/>
      <c r="AS7" s="239"/>
    </row>
    <row r="8" spans="1:45" s="25" customFormat="1" ht="15.75">
      <c r="A8" s="166" t="s">
        <v>400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</row>
    <row r="9" spans="1:45" s="25" customFormat="1" ht="15.75">
      <c r="A9" s="124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25" customFormat="1" ht="18.75">
      <c r="A10" s="239" t="s">
        <v>460</v>
      </c>
      <c r="B10" s="239"/>
      <c r="C10" s="239"/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  <c r="Z10" s="239"/>
      <c r="AA10" s="239"/>
      <c r="AB10" s="239"/>
      <c r="AC10" s="239"/>
      <c r="AD10" s="239"/>
      <c r="AE10" s="239"/>
      <c r="AF10" s="239"/>
      <c r="AG10" s="239"/>
      <c r="AH10" s="239"/>
      <c r="AI10" s="239"/>
      <c r="AJ10" s="239"/>
      <c r="AK10" s="239"/>
      <c r="AL10" s="239"/>
      <c r="AM10" s="239"/>
      <c r="AN10" s="239"/>
      <c r="AO10" s="239"/>
      <c r="AP10" s="239"/>
      <c r="AQ10" s="239"/>
      <c r="AR10" s="239"/>
      <c r="AS10" s="239"/>
    </row>
    <row r="11" spans="1:45" s="25" customFormat="1" ht="18.75">
      <c r="A11" s="106"/>
      <c r="AA11" s="56"/>
    </row>
    <row r="12" spans="1:45" s="25" customFormat="1" ht="18.75">
      <c r="A12" s="165" t="s">
        <v>461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</row>
    <row r="13" spans="1:45" s="25" customFormat="1" ht="15.75">
      <c r="A13" s="166" t="s">
        <v>399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</row>
    <row r="14" spans="1:45" s="123" customFormat="1" ht="18.75">
      <c r="A14" s="240"/>
      <c r="B14" s="240"/>
      <c r="C14" s="240"/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240"/>
      <c r="AD14" s="240"/>
      <c r="AE14" s="240"/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240"/>
      <c r="AS14" s="240"/>
    </row>
    <row r="19" spans="1:101">
      <c r="A19" s="125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</row>
    <row r="20" spans="1:101" ht="15.75">
      <c r="A20" s="242" t="s">
        <v>201</v>
      </c>
      <c r="B20" s="243" t="s">
        <v>75</v>
      </c>
      <c r="C20" s="243" t="s">
        <v>30</v>
      </c>
      <c r="D20" s="244" t="s">
        <v>454</v>
      </c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44"/>
      <c r="R20" s="244"/>
      <c r="S20" s="244"/>
      <c r="T20" s="244"/>
      <c r="U20" s="244"/>
      <c r="V20" s="244"/>
      <c r="W20" s="244"/>
      <c r="X20" s="244"/>
      <c r="Y20" s="244"/>
      <c r="Z20" s="244"/>
      <c r="AA20" s="244"/>
      <c r="AB20" s="244"/>
      <c r="AC20" s="244"/>
      <c r="AD20" s="244"/>
      <c r="AE20" s="244"/>
      <c r="AF20" s="244"/>
      <c r="AG20" s="244"/>
      <c r="AH20" s="244"/>
      <c r="AI20" s="244"/>
      <c r="AJ20" s="244"/>
      <c r="AK20" s="244"/>
      <c r="AL20" s="244"/>
      <c r="AM20" s="244"/>
      <c r="AN20" s="244"/>
      <c r="AO20" s="244"/>
      <c r="AP20" s="244"/>
      <c r="AQ20" s="244"/>
      <c r="AR20" s="244"/>
      <c r="AS20" s="244"/>
      <c r="AT20" s="244"/>
      <c r="AU20" s="244"/>
      <c r="AV20" s="244"/>
      <c r="AW20" s="244"/>
      <c r="AX20" s="244"/>
      <c r="AY20" s="244"/>
      <c r="AZ20" s="244"/>
      <c r="BA20" s="244"/>
      <c r="BB20" s="244"/>
      <c r="BC20" s="244"/>
      <c r="BD20" s="244"/>
      <c r="BE20" s="244"/>
      <c r="BF20" s="244"/>
      <c r="BG20" s="244"/>
      <c r="BH20" s="244"/>
      <c r="BI20" s="244"/>
      <c r="BJ20" s="244"/>
      <c r="BK20" s="244"/>
      <c r="BL20" s="244"/>
      <c r="BM20" s="244"/>
      <c r="BN20" s="244"/>
      <c r="BO20" s="244"/>
      <c r="BP20" s="244"/>
      <c r="BQ20" s="244"/>
      <c r="BR20" s="244"/>
      <c r="BS20" s="244"/>
      <c r="BT20" s="244"/>
      <c r="BU20" s="244"/>
      <c r="BV20" s="244"/>
      <c r="BW20" s="244"/>
      <c r="BX20" s="244"/>
      <c r="BY20" s="244"/>
      <c r="BZ20" s="244"/>
      <c r="CA20" s="244"/>
      <c r="CB20" s="244"/>
      <c r="CC20" s="244"/>
      <c r="CD20" s="244"/>
      <c r="CE20" s="244"/>
      <c r="CF20" s="244"/>
      <c r="CG20" s="244"/>
      <c r="CH20" s="244"/>
      <c r="CI20" s="244"/>
      <c r="CJ20" s="244"/>
      <c r="CK20" s="244"/>
      <c r="CL20" s="244"/>
      <c r="CM20" s="244"/>
      <c r="CN20" s="244"/>
      <c r="CO20" s="244"/>
      <c r="CP20" s="244"/>
      <c r="CQ20" s="244"/>
      <c r="CR20" s="244"/>
      <c r="CS20" s="244"/>
      <c r="CT20" s="244"/>
      <c r="CU20" s="244"/>
      <c r="CV20" s="244"/>
      <c r="CW20" s="244"/>
    </row>
    <row r="21" spans="1:101" ht="81.75" customHeight="1">
      <c r="A21" s="242"/>
      <c r="B21" s="243"/>
      <c r="C21" s="243"/>
      <c r="D21" s="244" t="s">
        <v>203</v>
      </c>
      <c r="E21" s="244"/>
      <c r="F21" s="244"/>
      <c r="G21" s="244"/>
      <c r="H21" s="244"/>
      <c r="I21" s="244"/>
      <c r="J21" s="244"/>
      <c r="K21" s="244"/>
      <c r="L21" s="244"/>
      <c r="M21" s="244"/>
      <c r="N21" s="244"/>
      <c r="O21" s="244"/>
      <c r="P21" s="244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44"/>
      <c r="AE21" s="244"/>
      <c r="AF21" s="244"/>
      <c r="AG21" s="244"/>
      <c r="AH21" s="244"/>
      <c r="AI21" s="244"/>
      <c r="AJ21" s="244"/>
      <c r="AK21" s="244"/>
      <c r="AL21" s="244"/>
      <c r="AM21" s="244"/>
      <c r="AN21" s="244"/>
      <c r="AO21" s="244"/>
      <c r="AP21" s="244"/>
      <c r="AQ21" s="244"/>
      <c r="AR21" s="244"/>
      <c r="AS21" s="244"/>
      <c r="AT21" s="244"/>
      <c r="AU21" s="244"/>
      <c r="AV21" s="244" t="s">
        <v>288</v>
      </c>
      <c r="AW21" s="244"/>
      <c r="AX21" s="244"/>
      <c r="AY21" s="244"/>
      <c r="AZ21" s="244"/>
      <c r="BA21" s="244"/>
      <c r="BB21" s="244"/>
      <c r="BC21" s="244"/>
      <c r="BD21" s="244"/>
      <c r="BE21" s="244"/>
      <c r="BF21" s="244"/>
      <c r="BG21" s="244"/>
      <c r="BH21" s="244"/>
      <c r="BI21" s="244"/>
      <c r="BJ21" s="244"/>
      <c r="BK21" s="244"/>
      <c r="BL21" s="244"/>
      <c r="BM21" s="244"/>
      <c r="BN21" s="244"/>
      <c r="BO21" s="244"/>
      <c r="BP21" s="244"/>
      <c r="BQ21" s="244"/>
      <c r="BR21" s="244"/>
      <c r="BS21" s="244"/>
      <c r="BT21" s="244"/>
      <c r="BU21" s="244"/>
      <c r="BV21" s="244"/>
      <c r="BW21" s="244"/>
      <c r="BX21" s="244"/>
      <c r="BY21" s="244"/>
      <c r="BZ21" s="244"/>
      <c r="CA21" s="244"/>
      <c r="CB21" s="244" t="s">
        <v>204</v>
      </c>
      <c r="CC21" s="244"/>
      <c r="CD21" s="244"/>
      <c r="CE21" s="244"/>
      <c r="CF21" s="244"/>
      <c r="CG21" s="244"/>
      <c r="CH21" s="244" t="s">
        <v>205</v>
      </c>
      <c r="CI21" s="244"/>
      <c r="CJ21" s="244"/>
      <c r="CK21" s="244"/>
      <c r="CL21" s="244" t="s">
        <v>206</v>
      </c>
      <c r="CM21" s="244"/>
      <c r="CN21" s="244"/>
      <c r="CO21" s="244"/>
      <c r="CP21" s="244"/>
      <c r="CQ21" s="244"/>
      <c r="CR21" s="244" t="s">
        <v>207</v>
      </c>
      <c r="CS21" s="244"/>
      <c r="CT21" s="244"/>
      <c r="CU21" s="244"/>
      <c r="CV21" s="244" t="s">
        <v>208</v>
      </c>
      <c r="CW21" s="244"/>
    </row>
    <row r="22" spans="1:101" ht="141" customHeight="1">
      <c r="A22" s="242"/>
      <c r="B22" s="243"/>
      <c r="C22" s="243"/>
      <c r="D22" s="245" t="s">
        <v>289</v>
      </c>
      <c r="E22" s="245"/>
      <c r="F22" s="245" t="s">
        <v>403</v>
      </c>
      <c r="G22" s="245"/>
      <c r="H22" s="245" t="s">
        <v>290</v>
      </c>
      <c r="I22" s="245"/>
      <c r="J22" s="245" t="s">
        <v>291</v>
      </c>
      <c r="K22" s="245"/>
      <c r="L22" s="245" t="s">
        <v>292</v>
      </c>
      <c r="M22" s="245"/>
      <c r="N22" s="245" t="s">
        <v>404</v>
      </c>
      <c r="O22" s="245"/>
      <c r="P22" s="245" t="s">
        <v>293</v>
      </c>
      <c r="Q22" s="245"/>
      <c r="R22" s="245" t="s">
        <v>294</v>
      </c>
      <c r="S22" s="245"/>
      <c r="T22" s="245" t="s">
        <v>295</v>
      </c>
      <c r="U22" s="245"/>
      <c r="V22" s="245" t="s">
        <v>405</v>
      </c>
      <c r="W22" s="245"/>
      <c r="X22" s="246" t="s">
        <v>296</v>
      </c>
      <c r="Y22" s="246"/>
      <c r="Z22" s="246" t="s">
        <v>297</v>
      </c>
      <c r="AA22" s="246"/>
      <c r="AB22" s="246" t="s">
        <v>298</v>
      </c>
      <c r="AC22" s="246"/>
      <c r="AD22" s="246" t="s">
        <v>299</v>
      </c>
      <c r="AE22" s="246"/>
      <c r="AF22" s="246" t="s">
        <v>447</v>
      </c>
      <c r="AG22" s="246"/>
      <c r="AH22" s="246" t="s">
        <v>300</v>
      </c>
      <c r="AI22" s="246"/>
      <c r="AJ22" s="246" t="s">
        <v>301</v>
      </c>
      <c r="AK22" s="246"/>
      <c r="AL22" s="246" t="s">
        <v>302</v>
      </c>
      <c r="AM22" s="246"/>
      <c r="AN22" s="246" t="s">
        <v>303</v>
      </c>
      <c r="AO22" s="246"/>
      <c r="AP22" s="246" t="s">
        <v>304</v>
      </c>
      <c r="AQ22" s="246"/>
      <c r="AR22" s="246" t="s">
        <v>305</v>
      </c>
      <c r="AS22" s="246"/>
      <c r="AT22" s="246" t="s">
        <v>306</v>
      </c>
      <c r="AU22" s="246"/>
      <c r="AV22" s="246" t="s">
        <v>307</v>
      </c>
      <c r="AW22" s="246"/>
      <c r="AX22" s="246" t="s">
        <v>406</v>
      </c>
      <c r="AY22" s="246"/>
      <c r="AZ22" s="246" t="s">
        <v>308</v>
      </c>
      <c r="BA22" s="246"/>
      <c r="BB22" s="246" t="s">
        <v>309</v>
      </c>
      <c r="BC22" s="246"/>
      <c r="BD22" s="246" t="s">
        <v>310</v>
      </c>
      <c r="BE22" s="246"/>
      <c r="BF22" s="246" t="s">
        <v>407</v>
      </c>
      <c r="BG22" s="246"/>
      <c r="BH22" s="246" t="s">
        <v>311</v>
      </c>
      <c r="BI22" s="246"/>
      <c r="BJ22" s="246" t="s">
        <v>312</v>
      </c>
      <c r="BK22" s="246"/>
      <c r="BL22" s="246" t="s">
        <v>313</v>
      </c>
      <c r="BM22" s="246"/>
      <c r="BN22" s="245" t="s">
        <v>314</v>
      </c>
      <c r="BO22" s="245"/>
      <c r="BP22" s="245" t="s">
        <v>408</v>
      </c>
      <c r="BQ22" s="245"/>
      <c r="BR22" s="245" t="s">
        <v>315</v>
      </c>
      <c r="BS22" s="245"/>
      <c r="BT22" s="245" t="s">
        <v>316</v>
      </c>
      <c r="BU22" s="245"/>
      <c r="BV22" s="245" t="s">
        <v>409</v>
      </c>
      <c r="BW22" s="245"/>
      <c r="BX22" s="245" t="s">
        <v>317</v>
      </c>
      <c r="BY22" s="245"/>
      <c r="BZ22" s="245" t="s">
        <v>318</v>
      </c>
      <c r="CA22" s="245"/>
      <c r="CB22" s="245" t="s">
        <v>319</v>
      </c>
      <c r="CC22" s="245"/>
      <c r="CD22" s="245" t="s">
        <v>320</v>
      </c>
      <c r="CE22" s="245"/>
      <c r="CF22" s="245" t="s">
        <v>321</v>
      </c>
      <c r="CG22" s="245"/>
      <c r="CH22" s="245" t="s">
        <v>322</v>
      </c>
      <c r="CI22" s="245"/>
      <c r="CJ22" s="245" t="s">
        <v>323</v>
      </c>
      <c r="CK22" s="245"/>
      <c r="CL22" s="245" t="s">
        <v>324</v>
      </c>
      <c r="CM22" s="245"/>
      <c r="CN22" s="245" t="s">
        <v>325</v>
      </c>
      <c r="CO22" s="245"/>
      <c r="CP22" s="245" t="s">
        <v>326</v>
      </c>
      <c r="CQ22" s="245"/>
      <c r="CR22" s="245" t="s">
        <v>327</v>
      </c>
      <c r="CS22" s="245"/>
      <c r="CT22" s="245" t="s">
        <v>328</v>
      </c>
      <c r="CU22" s="245"/>
      <c r="CV22" s="245" t="s">
        <v>329</v>
      </c>
      <c r="CW22" s="245"/>
    </row>
    <row r="23" spans="1:101" ht="65.25" customHeight="1">
      <c r="A23" s="242"/>
      <c r="B23" s="243"/>
      <c r="C23" s="243"/>
      <c r="D23" s="127" t="s">
        <v>22</v>
      </c>
      <c r="E23" s="128" t="s">
        <v>23</v>
      </c>
      <c r="F23" s="127" t="s">
        <v>22</v>
      </c>
      <c r="G23" s="128" t="s">
        <v>23</v>
      </c>
      <c r="H23" s="127" t="s">
        <v>22</v>
      </c>
      <c r="I23" s="128" t="s">
        <v>23</v>
      </c>
      <c r="J23" s="127" t="s">
        <v>22</v>
      </c>
      <c r="K23" s="128" t="s">
        <v>23</v>
      </c>
      <c r="L23" s="127" t="s">
        <v>22</v>
      </c>
      <c r="M23" s="128" t="s">
        <v>23</v>
      </c>
      <c r="N23" s="127" t="s">
        <v>22</v>
      </c>
      <c r="O23" s="128" t="s">
        <v>23</v>
      </c>
      <c r="P23" s="127" t="s">
        <v>22</v>
      </c>
      <c r="Q23" s="128" t="s">
        <v>23</v>
      </c>
      <c r="R23" s="127" t="s">
        <v>22</v>
      </c>
      <c r="S23" s="128" t="s">
        <v>23</v>
      </c>
      <c r="T23" s="127" t="s">
        <v>22</v>
      </c>
      <c r="U23" s="128" t="s">
        <v>23</v>
      </c>
      <c r="V23" s="127" t="s">
        <v>22</v>
      </c>
      <c r="W23" s="128" t="s">
        <v>23</v>
      </c>
      <c r="X23" s="127" t="s">
        <v>22</v>
      </c>
      <c r="Y23" s="128" t="s">
        <v>23</v>
      </c>
      <c r="Z23" s="127" t="s">
        <v>22</v>
      </c>
      <c r="AA23" s="128" t="s">
        <v>23</v>
      </c>
      <c r="AB23" s="127" t="s">
        <v>22</v>
      </c>
      <c r="AC23" s="128" t="s">
        <v>23</v>
      </c>
      <c r="AD23" s="127" t="s">
        <v>22</v>
      </c>
      <c r="AE23" s="128" t="s">
        <v>23</v>
      </c>
      <c r="AF23" s="127" t="s">
        <v>22</v>
      </c>
      <c r="AG23" s="128" t="s">
        <v>23</v>
      </c>
      <c r="AH23" s="127" t="s">
        <v>22</v>
      </c>
      <c r="AI23" s="128" t="s">
        <v>23</v>
      </c>
      <c r="AJ23" s="127" t="s">
        <v>22</v>
      </c>
      <c r="AK23" s="128" t="s">
        <v>23</v>
      </c>
      <c r="AL23" s="127" t="s">
        <v>22</v>
      </c>
      <c r="AM23" s="128" t="s">
        <v>23</v>
      </c>
      <c r="AN23" s="127" t="s">
        <v>22</v>
      </c>
      <c r="AO23" s="128" t="s">
        <v>23</v>
      </c>
      <c r="AP23" s="127" t="s">
        <v>22</v>
      </c>
      <c r="AQ23" s="128" t="s">
        <v>23</v>
      </c>
      <c r="AR23" s="127" t="s">
        <v>22</v>
      </c>
      <c r="AS23" s="128" t="s">
        <v>23</v>
      </c>
      <c r="AT23" s="127" t="s">
        <v>22</v>
      </c>
      <c r="AU23" s="128" t="s">
        <v>23</v>
      </c>
      <c r="AV23" s="127" t="s">
        <v>22</v>
      </c>
      <c r="AW23" s="128" t="s">
        <v>23</v>
      </c>
      <c r="AX23" s="127" t="s">
        <v>22</v>
      </c>
      <c r="AY23" s="128" t="s">
        <v>23</v>
      </c>
      <c r="AZ23" s="127" t="s">
        <v>22</v>
      </c>
      <c r="BA23" s="128" t="s">
        <v>23</v>
      </c>
      <c r="BB23" s="127" t="s">
        <v>22</v>
      </c>
      <c r="BC23" s="128" t="s">
        <v>23</v>
      </c>
      <c r="BD23" s="127" t="s">
        <v>22</v>
      </c>
      <c r="BE23" s="128" t="s">
        <v>23</v>
      </c>
      <c r="BF23" s="127" t="s">
        <v>22</v>
      </c>
      <c r="BG23" s="128" t="s">
        <v>23</v>
      </c>
      <c r="BH23" s="127" t="s">
        <v>22</v>
      </c>
      <c r="BI23" s="128" t="s">
        <v>23</v>
      </c>
      <c r="BJ23" s="127" t="s">
        <v>22</v>
      </c>
      <c r="BK23" s="128" t="s">
        <v>23</v>
      </c>
      <c r="BL23" s="127" t="s">
        <v>22</v>
      </c>
      <c r="BM23" s="128" t="s">
        <v>23</v>
      </c>
      <c r="BN23" s="127" t="s">
        <v>22</v>
      </c>
      <c r="BO23" s="128" t="s">
        <v>23</v>
      </c>
      <c r="BP23" s="127" t="s">
        <v>22</v>
      </c>
      <c r="BQ23" s="128" t="s">
        <v>23</v>
      </c>
      <c r="BR23" s="127" t="s">
        <v>22</v>
      </c>
      <c r="BS23" s="128" t="s">
        <v>23</v>
      </c>
      <c r="BT23" s="127" t="s">
        <v>22</v>
      </c>
      <c r="BU23" s="128" t="s">
        <v>23</v>
      </c>
      <c r="BV23" s="127" t="s">
        <v>22</v>
      </c>
      <c r="BW23" s="128" t="s">
        <v>23</v>
      </c>
      <c r="BX23" s="127" t="s">
        <v>22</v>
      </c>
      <c r="BY23" s="128" t="s">
        <v>23</v>
      </c>
      <c r="BZ23" s="127" t="s">
        <v>22</v>
      </c>
      <c r="CA23" s="128" t="s">
        <v>23</v>
      </c>
      <c r="CB23" s="127" t="s">
        <v>22</v>
      </c>
      <c r="CC23" s="128" t="s">
        <v>23</v>
      </c>
      <c r="CD23" s="127" t="s">
        <v>22</v>
      </c>
      <c r="CE23" s="128" t="s">
        <v>23</v>
      </c>
      <c r="CF23" s="127" t="s">
        <v>22</v>
      </c>
      <c r="CG23" s="128" t="s">
        <v>23</v>
      </c>
      <c r="CH23" s="127" t="s">
        <v>22</v>
      </c>
      <c r="CI23" s="128" t="s">
        <v>23</v>
      </c>
      <c r="CJ23" s="127" t="s">
        <v>22</v>
      </c>
      <c r="CK23" s="128" t="s">
        <v>23</v>
      </c>
      <c r="CL23" s="127" t="s">
        <v>22</v>
      </c>
      <c r="CM23" s="128" t="s">
        <v>23</v>
      </c>
      <c r="CN23" s="127" t="s">
        <v>22</v>
      </c>
      <c r="CO23" s="128" t="s">
        <v>23</v>
      </c>
      <c r="CP23" s="127" t="s">
        <v>22</v>
      </c>
      <c r="CQ23" s="128" t="s">
        <v>23</v>
      </c>
      <c r="CR23" s="127" t="s">
        <v>22</v>
      </c>
      <c r="CS23" s="128" t="s">
        <v>23</v>
      </c>
      <c r="CT23" s="127" t="s">
        <v>22</v>
      </c>
      <c r="CU23" s="128" t="s">
        <v>23</v>
      </c>
      <c r="CV23" s="127" t="s">
        <v>22</v>
      </c>
      <c r="CW23" s="128" t="s">
        <v>23</v>
      </c>
    </row>
    <row r="24" spans="1:101" ht="15.75">
      <c r="A24" s="129">
        <v>1</v>
      </c>
      <c r="B24" s="130">
        <v>2</v>
      </c>
      <c r="C24" s="131">
        <v>3</v>
      </c>
      <c r="D24" s="35" t="s">
        <v>209</v>
      </c>
      <c r="E24" s="35" t="s">
        <v>210</v>
      </c>
      <c r="F24" s="35" t="s">
        <v>211</v>
      </c>
      <c r="G24" s="35" t="s">
        <v>212</v>
      </c>
      <c r="H24" s="35" t="s">
        <v>330</v>
      </c>
      <c r="I24" s="35" t="s">
        <v>331</v>
      </c>
      <c r="J24" s="35" t="s">
        <v>332</v>
      </c>
      <c r="K24" s="35" t="s">
        <v>333</v>
      </c>
      <c r="L24" s="35" t="s">
        <v>334</v>
      </c>
      <c r="M24" s="35" t="s">
        <v>335</v>
      </c>
      <c r="N24" s="35" t="s">
        <v>336</v>
      </c>
      <c r="O24" s="35" t="s">
        <v>337</v>
      </c>
      <c r="P24" s="35" t="s">
        <v>338</v>
      </c>
      <c r="Q24" s="35" t="s">
        <v>339</v>
      </c>
      <c r="R24" s="35" t="s">
        <v>340</v>
      </c>
      <c r="S24" s="35" t="s">
        <v>341</v>
      </c>
      <c r="T24" s="35" t="s">
        <v>342</v>
      </c>
      <c r="U24" s="35" t="s">
        <v>343</v>
      </c>
      <c r="V24" s="35" t="s">
        <v>344</v>
      </c>
      <c r="W24" s="35" t="s">
        <v>345</v>
      </c>
      <c r="X24" s="35" t="s">
        <v>346</v>
      </c>
      <c r="Y24" s="35" t="s">
        <v>347</v>
      </c>
      <c r="Z24" s="35" t="s">
        <v>348</v>
      </c>
      <c r="AA24" s="35" t="s">
        <v>349</v>
      </c>
      <c r="AB24" s="35" t="s">
        <v>350</v>
      </c>
      <c r="AC24" s="35" t="s">
        <v>351</v>
      </c>
      <c r="AD24" s="35" t="s">
        <v>352</v>
      </c>
      <c r="AE24" s="35" t="s">
        <v>353</v>
      </c>
      <c r="AF24" s="35" t="s">
        <v>354</v>
      </c>
      <c r="AG24" s="35" t="s">
        <v>355</v>
      </c>
      <c r="AH24" s="35" t="s">
        <v>356</v>
      </c>
      <c r="AI24" s="35" t="s">
        <v>357</v>
      </c>
      <c r="AJ24" s="35" t="s">
        <v>358</v>
      </c>
      <c r="AK24" s="35" t="s">
        <v>359</v>
      </c>
      <c r="AL24" s="35" t="s">
        <v>473</v>
      </c>
      <c r="AM24" s="35" t="s">
        <v>360</v>
      </c>
      <c r="AN24" s="35" t="s">
        <v>361</v>
      </c>
      <c r="AO24" s="35" t="s">
        <v>362</v>
      </c>
      <c r="AP24" s="35" t="s">
        <v>363</v>
      </c>
      <c r="AQ24" s="35" t="s">
        <v>364</v>
      </c>
      <c r="AR24" s="35" t="s">
        <v>365</v>
      </c>
      <c r="AS24" s="35" t="s">
        <v>366</v>
      </c>
      <c r="AT24" s="35" t="s">
        <v>367</v>
      </c>
      <c r="AU24" s="35" t="s">
        <v>368</v>
      </c>
      <c r="AV24" s="35" t="s">
        <v>213</v>
      </c>
      <c r="AW24" s="35" t="s">
        <v>214</v>
      </c>
      <c r="AX24" s="35" t="s">
        <v>215</v>
      </c>
      <c r="AY24" s="35" t="s">
        <v>216</v>
      </c>
      <c r="AZ24" s="35" t="s">
        <v>369</v>
      </c>
      <c r="BA24" s="35" t="s">
        <v>370</v>
      </c>
      <c r="BB24" s="35" t="s">
        <v>371</v>
      </c>
      <c r="BC24" s="35" t="s">
        <v>372</v>
      </c>
      <c r="BD24" s="35" t="s">
        <v>373</v>
      </c>
      <c r="BE24" s="35" t="s">
        <v>374</v>
      </c>
      <c r="BF24" s="35" t="s">
        <v>375</v>
      </c>
      <c r="BG24" s="35" t="s">
        <v>376</v>
      </c>
      <c r="BH24" s="35" t="s">
        <v>377</v>
      </c>
      <c r="BI24" s="35" t="s">
        <v>378</v>
      </c>
      <c r="BJ24" s="35" t="s">
        <v>379</v>
      </c>
      <c r="BK24" s="35" t="s">
        <v>380</v>
      </c>
      <c r="BL24" s="35" t="s">
        <v>381</v>
      </c>
      <c r="BM24" s="35" t="s">
        <v>382</v>
      </c>
      <c r="BN24" s="35" t="s">
        <v>383</v>
      </c>
      <c r="BO24" s="35" t="s">
        <v>384</v>
      </c>
      <c r="BP24" s="35" t="s">
        <v>385</v>
      </c>
      <c r="BQ24" s="35" t="s">
        <v>386</v>
      </c>
      <c r="BR24" s="35" t="s">
        <v>387</v>
      </c>
      <c r="BS24" s="35" t="s">
        <v>388</v>
      </c>
      <c r="BT24" s="35" t="s">
        <v>389</v>
      </c>
      <c r="BU24" s="35" t="s">
        <v>390</v>
      </c>
      <c r="BV24" s="35" t="s">
        <v>391</v>
      </c>
      <c r="BW24" s="35" t="s">
        <v>392</v>
      </c>
      <c r="BX24" s="35" t="s">
        <v>393</v>
      </c>
      <c r="BY24" s="35" t="s">
        <v>394</v>
      </c>
      <c r="BZ24" s="35" t="s">
        <v>395</v>
      </c>
      <c r="CA24" s="35" t="s">
        <v>396</v>
      </c>
      <c r="CB24" s="35" t="s">
        <v>118</v>
      </c>
      <c r="CC24" s="35" t="s">
        <v>119</v>
      </c>
      <c r="CD24" s="35" t="s">
        <v>120</v>
      </c>
      <c r="CE24" s="35" t="s">
        <v>121</v>
      </c>
      <c r="CF24" s="35" t="s">
        <v>122</v>
      </c>
      <c r="CG24" s="35" t="s">
        <v>123</v>
      </c>
      <c r="CH24" s="35" t="s">
        <v>217</v>
      </c>
      <c r="CI24" s="35" t="s">
        <v>218</v>
      </c>
      <c r="CJ24" s="35" t="s">
        <v>219</v>
      </c>
      <c r="CK24" s="35" t="s">
        <v>220</v>
      </c>
      <c r="CL24" s="35" t="s">
        <v>221</v>
      </c>
      <c r="CM24" s="35" t="s">
        <v>222</v>
      </c>
      <c r="CN24" s="35" t="s">
        <v>223</v>
      </c>
      <c r="CO24" s="35" t="s">
        <v>224</v>
      </c>
      <c r="CP24" s="35" t="s">
        <v>397</v>
      </c>
      <c r="CQ24" s="35" t="s">
        <v>398</v>
      </c>
      <c r="CR24" s="35" t="s">
        <v>225</v>
      </c>
      <c r="CS24" s="35" t="s">
        <v>226</v>
      </c>
      <c r="CT24" s="35" t="s">
        <v>227</v>
      </c>
      <c r="CU24" s="35" t="s">
        <v>228</v>
      </c>
      <c r="CV24" s="35" t="s">
        <v>229</v>
      </c>
      <c r="CW24" s="35" t="s">
        <v>230</v>
      </c>
    </row>
    <row r="25" spans="1:101" ht="15.75">
      <c r="A25" s="8" t="s">
        <v>446</v>
      </c>
      <c r="B25" s="8" t="str">
        <f>'17'!B26</f>
        <v>ВСЕГО по инвестиционной программе, в том числе:</v>
      </c>
      <c r="C25" s="8" t="s">
        <v>117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0</v>
      </c>
      <c r="BJ25" s="34">
        <v>0</v>
      </c>
      <c r="BK25" s="34">
        <v>0</v>
      </c>
      <c r="BL25" s="34">
        <v>0</v>
      </c>
      <c r="BM25" s="34">
        <v>0</v>
      </c>
      <c r="BN25" s="34">
        <v>0</v>
      </c>
      <c r="BO25" s="34">
        <v>0</v>
      </c>
      <c r="BP25" s="34">
        <v>0</v>
      </c>
      <c r="BQ25" s="34">
        <v>0</v>
      </c>
      <c r="BR25" s="34">
        <v>0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>
        <v>0</v>
      </c>
      <c r="BY25" s="34">
        <v>0</v>
      </c>
      <c r="BZ25" s="34">
        <v>0</v>
      </c>
      <c r="CA25" s="34">
        <v>0</v>
      </c>
      <c r="CB25" s="34">
        <v>0</v>
      </c>
      <c r="CC25" s="34">
        <v>0</v>
      </c>
      <c r="CD25" s="34">
        <v>0</v>
      </c>
      <c r="CE25" s="34">
        <v>0</v>
      </c>
      <c r="CF25" s="34">
        <v>0</v>
      </c>
      <c r="CG25" s="34">
        <v>0</v>
      </c>
      <c r="CH25" s="34">
        <v>0</v>
      </c>
      <c r="CI25" s="34">
        <v>0</v>
      </c>
      <c r="CJ25" s="34">
        <v>0</v>
      </c>
      <c r="CK25" s="34">
        <v>0</v>
      </c>
      <c r="CL25" s="34">
        <f>CL55</f>
        <v>96.857887680000005</v>
      </c>
      <c r="CM25" s="34">
        <f>CM55</f>
        <v>5.7488999999999999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</row>
    <row r="26" spans="1:101" ht="15.75">
      <c r="A26" s="37" t="s">
        <v>410</v>
      </c>
      <c r="B26" s="8" t="s">
        <v>77</v>
      </c>
      <c r="C26" s="8" t="s">
        <v>117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34">
        <v>0</v>
      </c>
      <c r="BO26" s="34">
        <v>0</v>
      </c>
      <c r="BP26" s="34">
        <v>0</v>
      </c>
      <c r="BQ26" s="34">
        <v>0</v>
      </c>
      <c r="BR26" s="34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0</v>
      </c>
      <c r="CB26" s="34">
        <v>0</v>
      </c>
      <c r="CC26" s="34">
        <v>0</v>
      </c>
      <c r="CD26" s="34">
        <v>0</v>
      </c>
      <c r="CE26" s="34">
        <v>0</v>
      </c>
      <c r="CF26" s="34">
        <v>0</v>
      </c>
      <c r="CG26" s="34">
        <v>0</v>
      </c>
      <c r="CH26" s="34">
        <v>0</v>
      </c>
      <c r="CI26" s="34">
        <v>0</v>
      </c>
      <c r="CJ26" s="34">
        <v>0</v>
      </c>
      <c r="CK26" s="34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</row>
    <row r="27" spans="1:101" ht="31.5">
      <c r="A27" s="37" t="s">
        <v>415</v>
      </c>
      <c r="B27" s="8" t="s">
        <v>78</v>
      </c>
      <c r="C27" s="8" t="s">
        <v>117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34">
        <v>0</v>
      </c>
      <c r="BN27" s="34">
        <v>0</v>
      </c>
      <c r="BO27" s="34">
        <v>0</v>
      </c>
      <c r="BP27" s="34">
        <v>0</v>
      </c>
      <c r="BQ27" s="34">
        <v>0</v>
      </c>
      <c r="BR27" s="34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0</v>
      </c>
      <c r="CA27" s="34">
        <v>0</v>
      </c>
      <c r="CB27" s="34">
        <v>0</v>
      </c>
      <c r="CC27" s="34">
        <v>0</v>
      </c>
      <c r="CD27" s="34">
        <v>0</v>
      </c>
      <c r="CE27" s="34">
        <v>0</v>
      </c>
      <c r="CF27" s="34">
        <v>0</v>
      </c>
      <c r="CG27" s="34">
        <v>0</v>
      </c>
      <c r="CH27" s="34">
        <v>0</v>
      </c>
      <c r="CI27" s="34">
        <v>0</v>
      </c>
      <c r="CJ27" s="34">
        <v>0</v>
      </c>
      <c r="CK27" s="34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</row>
    <row r="28" spans="1:101" ht="47.25">
      <c r="A28" s="37" t="s">
        <v>416</v>
      </c>
      <c r="B28" s="8" t="s">
        <v>79</v>
      </c>
      <c r="C28" s="8" t="s">
        <v>117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34">
        <v>0</v>
      </c>
      <c r="BN28" s="34">
        <v>0</v>
      </c>
      <c r="BO28" s="34">
        <v>0</v>
      </c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0</v>
      </c>
      <c r="CF28" s="34">
        <v>0</v>
      </c>
      <c r="CG28" s="34">
        <v>0</v>
      </c>
      <c r="CH28" s="34">
        <v>0</v>
      </c>
      <c r="CI28" s="34">
        <v>0</v>
      </c>
      <c r="CJ28" s="34">
        <v>0</v>
      </c>
      <c r="CK28" s="34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</row>
    <row r="29" spans="1:101" ht="47.25">
      <c r="A29" s="37" t="s">
        <v>417</v>
      </c>
      <c r="B29" s="8" t="s">
        <v>80</v>
      </c>
      <c r="C29" s="8" t="s">
        <v>117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0</v>
      </c>
      <c r="BP29" s="34">
        <v>0</v>
      </c>
      <c r="BQ29" s="34">
        <v>0</v>
      </c>
      <c r="BR29" s="34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0</v>
      </c>
      <c r="CF29" s="34">
        <v>0</v>
      </c>
      <c r="CG29" s="34">
        <v>0</v>
      </c>
      <c r="CH29" s="34">
        <v>0</v>
      </c>
      <c r="CI29" s="34">
        <v>0</v>
      </c>
      <c r="CJ29" s="34">
        <v>0</v>
      </c>
      <c r="CK29" s="34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</row>
    <row r="30" spans="1:101" ht="47.25">
      <c r="A30" s="37" t="s">
        <v>418</v>
      </c>
      <c r="B30" s="8" t="s">
        <v>81</v>
      </c>
      <c r="C30" s="8" t="s">
        <v>117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0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34">
        <v>0</v>
      </c>
      <c r="CD30" s="34">
        <v>0</v>
      </c>
      <c r="CE30" s="34">
        <v>0</v>
      </c>
      <c r="CF30" s="34">
        <v>0</v>
      </c>
      <c r="CG30" s="34">
        <v>0</v>
      </c>
      <c r="CH30" s="34">
        <v>0</v>
      </c>
      <c r="CI30" s="34">
        <v>0</v>
      </c>
      <c r="CJ30" s="34">
        <v>0</v>
      </c>
      <c r="CK30" s="34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</row>
    <row r="31" spans="1:101" ht="31.5">
      <c r="A31" s="37" t="s">
        <v>419</v>
      </c>
      <c r="B31" s="8" t="s">
        <v>82</v>
      </c>
      <c r="C31" s="8" t="s">
        <v>117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0</v>
      </c>
      <c r="BP31" s="34">
        <v>0</v>
      </c>
      <c r="BQ31" s="34">
        <v>0</v>
      </c>
      <c r="BR31" s="34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34">
        <v>0</v>
      </c>
      <c r="CH31" s="34">
        <v>0</v>
      </c>
      <c r="CI31" s="34">
        <v>0</v>
      </c>
      <c r="CJ31" s="34">
        <v>0</v>
      </c>
      <c r="CK31" s="34">
        <v>0</v>
      </c>
      <c r="CL31" s="34">
        <v>0</v>
      </c>
      <c r="CM31" s="34">
        <v>0</v>
      </c>
      <c r="CN31" s="34">
        <v>0</v>
      </c>
      <c r="CO31" s="34">
        <v>0</v>
      </c>
      <c r="CP31" s="34">
        <v>0</v>
      </c>
      <c r="CQ31" s="34">
        <v>0</v>
      </c>
      <c r="CR31" s="34">
        <v>0</v>
      </c>
      <c r="CS31" s="34">
        <v>0</v>
      </c>
      <c r="CT31" s="34">
        <v>0</v>
      </c>
      <c r="CU31" s="34">
        <v>0</v>
      </c>
      <c r="CV31" s="34">
        <v>0</v>
      </c>
      <c r="CW31" s="34">
        <v>0</v>
      </c>
    </row>
    <row r="32" spans="1:101" ht="47.25">
      <c r="A32" s="37" t="s">
        <v>420</v>
      </c>
      <c r="B32" s="8" t="s">
        <v>83</v>
      </c>
      <c r="C32" s="8" t="s">
        <v>117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0</v>
      </c>
      <c r="BL32" s="34">
        <v>0</v>
      </c>
      <c r="BM32" s="34">
        <v>0</v>
      </c>
      <c r="BN32" s="34">
        <v>0</v>
      </c>
      <c r="BO32" s="34">
        <v>0</v>
      </c>
      <c r="BP32" s="34">
        <v>0</v>
      </c>
      <c r="BQ32" s="34">
        <v>0</v>
      </c>
      <c r="BR32" s="34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  <c r="CA32" s="34">
        <v>0</v>
      </c>
      <c r="CB32" s="34">
        <v>0</v>
      </c>
      <c r="CC32" s="34">
        <v>0</v>
      </c>
      <c r="CD32" s="34">
        <v>0</v>
      </c>
      <c r="CE32" s="34">
        <v>0</v>
      </c>
      <c r="CF32" s="34">
        <v>0</v>
      </c>
      <c r="CG32" s="34">
        <v>0</v>
      </c>
      <c r="CH32" s="34">
        <v>0</v>
      </c>
      <c r="CI32" s="34">
        <v>0</v>
      </c>
      <c r="CJ32" s="34">
        <v>0</v>
      </c>
      <c r="CK32" s="34">
        <v>0</v>
      </c>
      <c r="CL32" s="34">
        <v>0</v>
      </c>
      <c r="CM32" s="34">
        <v>0</v>
      </c>
      <c r="CN32" s="34">
        <v>0</v>
      </c>
      <c r="CO32" s="34">
        <v>0</v>
      </c>
      <c r="CP32" s="34">
        <v>0</v>
      </c>
      <c r="CQ32" s="34">
        <v>0</v>
      </c>
      <c r="CR32" s="34">
        <v>0</v>
      </c>
      <c r="CS32" s="34">
        <v>0</v>
      </c>
      <c r="CT32" s="34">
        <v>0</v>
      </c>
      <c r="CU32" s="34">
        <v>0</v>
      </c>
      <c r="CV32" s="34">
        <v>0</v>
      </c>
      <c r="CW32" s="34">
        <v>0</v>
      </c>
    </row>
    <row r="33" spans="1:101" ht="31.5">
      <c r="A33" s="37" t="s">
        <v>421</v>
      </c>
      <c r="B33" s="8" t="s">
        <v>84</v>
      </c>
      <c r="C33" s="8" t="s">
        <v>117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34">
        <v>0</v>
      </c>
      <c r="BO33" s="34">
        <v>0</v>
      </c>
      <c r="BP33" s="34">
        <v>0</v>
      </c>
      <c r="BQ33" s="34">
        <v>0</v>
      </c>
      <c r="BR33" s="34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  <c r="CA33" s="34">
        <v>0</v>
      </c>
      <c r="CB33" s="34">
        <v>0</v>
      </c>
      <c r="CC33" s="34">
        <v>0</v>
      </c>
      <c r="CD33" s="34">
        <v>0</v>
      </c>
      <c r="CE33" s="34">
        <v>0</v>
      </c>
      <c r="CF33" s="34">
        <v>0</v>
      </c>
      <c r="CG33" s="34">
        <v>0</v>
      </c>
      <c r="CH33" s="34">
        <v>0</v>
      </c>
      <c r="CI33" s="34">
        <v>0</v>
      </c>
      <c r="CJ33" s="34">
        <v>0</v>
      </c>
      <c r="CK33" s="34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34">
        <v>0</v>
      </c>
      <c r="CS33" s="34">
        <v>0</v>
      </c>
      <c r="CT33" s="34">
        <v>0</v>
      </c>
      <c r="CU33" s="34">
        <v>0</v>
      </c>
      <c r="CV33" s="34">
        <v>0</v>
      </c>
      <c r="CW33" s="34">
        <v>0</v>
      </c>
    </row>
    <row r="34" spans="1:101" ht="31.5">
      <c r="A34" s="37" t="s">
        <v>422</v>
      </c>
      <c r="B34" s="8" t="s">
        <v>85</v>
      </c>
      <c r="C34" s="8" t="s">
        <v>117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0</v>
      </c>
      <c r="BN34" s="34">
        <v>0</v>
      </c>
      <c r="BO34" s="34">
        <v>0</v>
      </c>
      <c r="BP34" s="34">
        <v>0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34">
        <v>0</v>
      </c>
      <c r="CH34" s="34">
        <v>0</v>
      </c>
      <c r="CI34" s="34">
        <v>0</v>
      </c>
      <c r="CJ34" s="34">
        <v>0</v>
      </c>
      <c r="CK34" s="34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34">
        <v>0</v>
      </c>
      <c r="CW34" s="34">
        <v>0</v>
      </c>
    </row>
    <row r="35" spans="1:101" ht="31.5">
      <c r="A35" s="37" t="s">
        <v>423</v>
      </c>
      <c r="B35" s="8" t="s">
        <v>86</v>
      </c>
      <c r="C35" s="8" t="s">
        <v>117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34">
        <v>0</v>
      </c>
      <c r="BN35" s="34">
        <v>0</v>
      </c>
      <c r="BO35" s="34">
        <v>0</v>
      </c>
      <c r="BP35" s="34">
        <v>0</v>
      </c>
      <c r="BQ35" s="34">
        <v>0</v>
      </c>
      <c r="BR35" s="34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34">
        <v>0</v>
      </c>
      <c r="CA35" s="34">
        <v>0</v>
      </c>
      <c r="CB35" s="34">
        <v>0</v>
      </c>
      <c r="CC35" s="34">
        <v>0</v>
      </c>
      <c r="CD35" s="34">
        <v>0</v>
      </c>
      <c r="CE35" s="34">
        <v>0</v>
      </c>
      <c r="CF35" s="34">
        <v>0</v>
      </c>
      <c r="CG35" s="34">
        <v>0</v>
      </c>
      <c r="CH35" s="34">
        <v>0</v>
      </c>
      <c r="CI35" s="34">
        <v>0</v>
      </c>
      <c r="CJ35" s="34">
        <v>0</v>
      </c>
      <c r="CK35" s="34">
        <v>0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34">
        <v>0</v>
      </c>
      <c r="CS35" s="34">
        <v>0</v>
      </c>
      <c r="CT35" s="34">
        <v>0</v>
      </c>
      <c r="CU35" s="34">
        <v>0</v>
      </c>
      <c r="CV35" s="34">
        <v>0</v>
      </c>
      <c r="CW35" s="34">
        <v>0</v>
      </c>
    </row>
    <row r="36" spans="1:101" ht="78.75">
      <c r="A36" s="37" t="s">
        <v>423</v>
      </c>
      <c r="B36" s="8" t="s">
        <v>87</v>
      </c>
      <c r="C36" s="8" t="s">
        <v>117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34">
        <v>0</v>
      </c>
      <c r="BN36" s="34">
        <v>0</v>
      </c>
      <c r="BO36" s="34">
        <v>0</v>
      </c>
      <c r="BP36" s="34">
        <v>0</v>
      </c>
      <c r="BQ36" s="34">
        <v>0</v>
      </c>
      <c r="BR36" s="34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>
        <v>0</v>
      </c>
      <c r="CA36" s="34">
        <v>0</v>
      </c>
      <c r="CB36" s="34">
        <v>0</v>
      </c>
      <c r="CC36" s="34">
        <v>0</v>
      </c>
      <c r="CD36" s="34">
        <v>0</v>
      </c>
      <c r="CE36" s="34">
        <v>0</v>
      </c>
      <c r="CF36" s="34">
        <v>0</v>
      </c>
      <c r="CG36" s="34">
        <v>0</v>
      </c>
      <c r="CH36" s="34">
        <v>0</v>
      </c>
      <c r="CI36" s="34">
        <v>0</v>
      </c>
      <c r="CJ36" s="34">
        <v>0</v>
      </c>
      <c r="CK36" s="34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0</v>
      </c>
      <c r="CQ36" s="34">
        <v>0</v>
      </c>
      <c r="CR36" s="34">
        <v>0</v>
      </c>
      <c r="CS36" s="34">
        <v>0</v>
      </c>
      <c r="CT36" s="34">
        <v>0</v>
      </c>
      <c r="CU36" s="34">
        <v>0</v>
      </c>
      <c r="CV36" s="34">
        <v>0</v>
      </c>
      <c r="CW36" s="34">
        <v>0</v>
      </c>
    </row>
    <row r="37" spans="1:101" ht="63">
      <c r="A37" s="37" t="s">
        <v>423</v>
      </c>
      <c r="B37" s="8" t="s">
        <v>88</v>
      </c>
      <c r="C37" s="8" t="s">
        <v>117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34">
        <v>0</v>
      </c>
      <c r="BO37" s="34">
        <v>0</v>
      </c>
      <c r="BP37" s="34">
        <v>0</v>
      </c>
      <c r="BQ37" s="34">
        <v>0</v>
      </c>
      <c r="BR37" s="34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>
        <v>0</v>
      </c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>
        <v>0</v>
      </c>
      <c r="CG37" s="34">
        <v>0</v>
      </c>
      <c r="CH37" s="34">
        <v>0</v>
      </c>
      <c r="CI37" s="34">
        <v>0</v>
      </c>
      <c r="CJ37" s="34">
        <v>0</v>
      </c>
      <c r="CK37" s="34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34">
        <v>0</v>
      </c>
      <c r="CW37" s="34">
        <v>0</v>
      </c>
    </row>
    <row r="38" spans="1:101" ht="78.75">
      <c r="A38" s="37" t="s">
        <v>423</v>
      </c>
      <c r="B38" s="8" t="s">
        <v>89</v>
      </c>
      <c r="C38" s="8" t="s">
        <v>117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4">
        <v>0</v>
      </c>
      <c r="BO38" s="34">
        <v>0</v>
      </c>
      <c r="BP38" s="34">
        <v>0</v>
      </c>
      <c r="BQ38" s="34">
        <v>0</v>
      </c>
      <c r="BR38" s="34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0</v>
      </c>
      <c r="CB38" s="34">
        <v>0</v>
      </c>
      <c r="CC38" s="34">
        <v>0</v>
      </c>
      <c r="CD38" s="34">
        <v>0</v>
      </c>
      <c r="CE38" s="34">
        <v>0</v>
      </c>
      <c r="CF38" s="34">
        <v>0</v>
      </c>
      <c r="CG38" s="34">
        <v>0</v>
      </c>
      <c r="CH38" s="34">
        <v>0</v>
      </c>
      <c r="CI38" s="34">
        <v>0</v>
      </c>
      <c r="CJ38" s="34">
        <v>0</v>
      </c>
      <c r="CK38" s="34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</row>
    <row r="39" spans="1:101" ht="31.5">
      <c r="A39" s="37" t="s">
        <v>424</v>
      </c>
      <c r="B39" s="8" t="s">
        <v>86</v>
      </c>
      <c r="C39" s="8" t="s">
        <v>117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34">
        <v>0</v>
      </c>
      <c r="BO39" s="34">
        <v>0</v>
      </c>
      <c r="BP39" s="34">
        <v>0</v>
      </c>
      <c r="BQ39" s="34">
        <v>0</v>
      </c>
      <c r="BR39" s="34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0</v>
      </c>
      <c r="CB39" s="34">
        <v>0</v>
      </c>
      <c r="CC39" s="34">
        <v>0</v>
      </c>
      <c r="CD39" s="34">
        <v>0</v>
      </c>
      <c r="CE39" s="34">
        <v>0</v>
      </c>
      <c r="CF39" s="34">
        <v>0</v>
      </c>
      <c r="CG39" s="34">
        <v>0</v>
      </c>
      <c r="CH39" s="34">
        <v>0</v>
      </c>
      <c r="CI39" s="34">
        <v>0</v>
      </c>
      <c r="CJ39" s="34">
        <v>0</v>
      </c>
      <c r="CK39" s="34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0</v>
      </c>
    </row>
    <row r="40" spans="1:101" ht="78.75">
      <c r="A40" s="37" t="s">
        <v>424</v>
      </c>
      <c r="B40" s="8" t="s">
        <v>87</v>
      </c>
      <c r="C40" s="8" t="s">
        <v>117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34">
        <v>0</v>
      </c>
      <c r="CH40" s="34">
        <v>0</v>
      </c>
      <c r="CI40" s="34">
        <v>0</v>
      </c>
      <c r="CJ40" s="34">
        <v>0</v>
      </c>
      <c r="CK40" s="34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34">
        <v>0</v>
      </c>
      <c r="CS40" s="34">
        <v>0</v>
      </c>
      <c r="CT40" s="34">
        <v>0</v>
      </c>
      <c r="CU40" s="34">
        <v>0</v>
      </c>
      <c r="CV40" s="34">
        <v>0</v>
      </c>
      <c r="CW40" s="34">
        <v>0</v>
      </c>
    </row>
    <row r="41" spans="1:101" ht="63">
      <c r="A41" s="37" t="s">
        <v>424</v>
      </c>
      <c r="B41" s="8" t="s">
        <v>88</v>
      </c>
      <c r="C41" s="8" t="s">
        <v>117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34">
        <v>0</v>
      </c>
      <c r="BO41" s="34">
        <v>0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  <c r="CA41" s="34">
        <v>0</v>
      </c>
      <c r="CB41" s="34">
        <v>0</v>
      </c>
      <c r="CC41" s="34">
        <v>0</v>
      </c>
      <c r="CD41" s="34">
        <v>0</v>
      </c>
      <c r="CE41" s="34">
        <v>0</v>
      </c>
      <c r="CF41" s="34">
        <v>0</v>
      </c>
      <c r="CG41" s="34">
        <v>0</v>
      </c>
      <c r="CH41" s="34">
        <v>0</v>
      </c>
      <c r="CI41" s="34">
        <v>0</v>
      </c>
      <c r="CJ41" s="34">
        <v>0</v>
      </c>
      <c r="CK41" s="34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34">
        <v>0</v>
      </c>
      <c r="CU41" s="34">
        <v>0</v>
      </c>
      <c r="CV41" s="34">
        <v>0</v>
      </c>
      <c r="CW41" s="34">
        <v>0</v>
      </c>
    </row>
    <row r="42" spans="1:101" ht="78.75">
      <c r="A42" s="37" t="s">
        <v>424</v>
      </c>
      <c r="B42" s="8" t="s">
        <v>90</v>
      </c>
      <c r="C42" s="8" t="s">
        <v>117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34">
        <v>0</v>
      </c>
      <c r="BO42" s="34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34">
        <v>0</v>
      </c>
      <c r="CF42" s="34">
        <v>0</v>
      </c>
      <c r="CG42" s="34">
        <v>0</v>
      </c>
      <c r="CH42" s="34">
        <v>0</v>
      </c>
      <c r="CI42" s="34">
        <v>0</v>
      </c>
      <c r="CJ42" s="34">
        <v>0</v>
      </c>
      <c r="CK42" s="34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34">
        <v>0</v>
      </c>
      <c r="CW42" s="34">
        <v>0</v>
      </c>
    </row>
    <row r="43" spans="1:101" ht="63">
      <c r="A43" s="37" t="s">
        <v>425</v>
      </c>
      <c r="B43" s="8" t="s">
        <v>91</v>
      </c>
      <c r="C43" s="8" t="s">
        <v>117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34">
        <v>0</v>
      </c>
      <c r="BN43" s="34">
        <v>0</v>
      </c>
      <c r="BO43" s="34">
        <v>0</v>
      </c>
      <c r="BP43" s="34">
        <v>0</v>
      </c>
      <c r="BQ43" s="34">
        <v>0</v>
      </c>
      <c r="BR43" s="34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34">
        <v>0</v>
      </c>
      <c r="BZ43" s="34">
        <v>0</v>
      </c>
      <c r="CA43" s="34">
        <v>0</v>
      </c>
      <c r="CB43" s="34">
        <v>0</v>
      </c>
      <c r="CC43" s="34">
        <v>0</v>
      </c>
      <c r="CD43" s="34">
        <v>0</v>
      </c>
      <c r="CE43" s="34">
        <v>0</v>
      </c>
      <c r="CF43" s="34">
        <v>0</v>
      </c>
      <c r="CG43" s="34">
        <v>0</v>
      </c>
      <c r="CH43" s="34">
        <v>0</v>
      </c>
      <c r="CI43" s="34">
        <v>0</v>
      </c>
      <c r="CJ43" s="34">
        <v>0</v>
      </c>
      <c r="CK43" s="34">
        <v>0</v>
      </c>
      <c r="CL43" s="34">
        <v>0</v>
      </c>
      <c r="CM43" s="34">
        <v>0</v>
      </c>
      <c r="CN43" s="34">
        <v>0</v>
      </c>
      <c r="CO43" s="34">
        <v>0</v>
      </c>
      <c r="CP43" s="34">
        <v>0</v>
      </c>
      <c r="CQ43" s="34">
        <v>0</v>
      </c>
      <c r="CR43" s="34">
        <v>0</v>
      </c>
      <c r="CS43" s="34">
        <v>0</v>
      </c>
      <c r="CT43" s="34">
        <v>0</v>
      </c>
      <c r="CU43" s="34">
        <v>0</v>
      </c>
      <c r="CV43" s="34">
        <v>0</v>
      </c>
      <c r="CW43" s="34">
        <v>0</v>
      </c>
    </row>
    <row r="44" spans="1:101" ht="47.25">
      <c r="A44" s="37" t="s">
        <v>426</v>
      </c>
      <c r="B44" s="8" t="s">
        <v>92</v>
      </c>
      <c r="C44" s="8" t="s">
        <v>117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>
        <v>0</v>
      </c>
      <c r="BN44" s="34">
        <v>0</v>
      </c>
      <c r="BO44" s="34">
        <v>0</v>
      </c>
      <c r="BP44" s="34">
        <v>0</v>
      </c>
      <c r="BQ44" s="34">
        <v>0</v>
      </c>
      <c r="BR44" s="34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34">
        <v>0</v>
      </c>
      <c r="CA44" s="34">
        <v>0</v>
      </c>
      <c r="CB44" s="34">
        <v>0</v>
      </c>
      <c r="CC44" s="34">
        <v>0</v>
      </c>
      <c r="CD44" s="34">
        <v>0</v>
      </c>
      <c r="CE44" s="34">
        <v>0</v>
      </c>
      <c r="CF44" s="34">
        <v>0</v>
      </c>
      <c r="CG44" s="34">
        <v>0</v>
      </c>
      <c r="CH44" s="34">
        <v>0</v>
      </c>
      <c r="CI44" s="34">
        <v>0</v>
      </c>
      <c r="CJ44" s="34">
        <v>0</v>
      </c>
      <c r="CK44" s="34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34">
        <v>0</v>
      </c>
      <c r="CS44" s="34">
        <v>0</v>
      </c>
      <c r="CT44" s="34">
        <v>0</v>
      </c>
      <c r="CU44" s="34">
        <v>0</v>
      </c>
      <c r="CV44" s="34">
        <v>0</v>
      </c>
      <c r="CW44" s="34">
        <v>0</v>
      </c>
    </row>
    <row r="45" spans="1:101" ht="63">
      <c r="A45" s="37" t="s">
        <v>427</v>
      </c>
      <c r="B45" s="8" t="s">
        <v>93</v>
      </c>
      <c r="C45" s="8" t="s">
        <v>117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4">
        <v>0</v>
      </c>
      <c r="BP45" s="34">
        <v>0</v>
      </c>
      <c r="BQ45" s="34">
        <v>0</v>
      </c>
      <c r="BR45" s="34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  <c r="CA45" s="34">
        <v>0</v>
      </c>
      <c r="CB45" s="34">
        <v>0</v>
      </c>
      <c r="CC45" s="34">
        <v>0</v>
      </c>
      <c r="CD45" s="34">
        <v>0</v>
      </c>
      <c r="CE45" s="34">
        <v>0</v>
      </c>
      <c r="CF45" s="34">
        <v>0</v>
      </c>
      <c r="CG45" s="34">
        <v>0</v>
      </c>
      <c r="CH45" s="34">
        <v>0</v>
      </c>
      <c r="CI45" s="34">
        <v>0</v>
      </c>
      <c r="CJ45" s="34">
        <v>0</v>
      </c>
      <c r="CK45" s="34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34">
        <v>0</v>
      </c>
      <c r="CS45" s="34">
        <v>0</v>
      </c>
      <c r="CT45" s="34">
        <v>0</v>
      </c>
      <c r="CU45" s="34">
        <v>0</v>
      </c>
      <c r="CV45" s="34">
        <v>0</v>
      </c>
      <c r="CW45" s="34">
        <v>0</v>
      </c>
    </row>
    <row r="46" spans="1:101" ht="31.5">
      <c r="A46" s="37" t="s">
        <v>411</v>
      </c>
      <c r="B46" s="8" t="s">
        <v>94</v>
      </c>
      <c r="C46" s="8" t="s">
        <v>117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34">
        <v>0</v>
      </c>
      <c r="BN46" s="34">
        <v>0</v>
      </c>
      <c r="BO46" s="34">
        <v>0</v>
      </c>
      <c r="BP46" s="34">
        <v>0</v>
      </c>
      <c r="BQ46" s="34">
        <v>0</v>
      </c>
      <c r="BR46" s="34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>
        <v>0</v>
      </c>
      <c r="BZ46" s="34">
        <v>0</v>
      </c>
      <c r="CA46" s="34">
        <v>0</v>
      </c>
      <c r="CB46" s="34">
        <v>0</v>
      </c>
      <c r="CC46" s="34">
        <v>0</v>
      </c>
      <c r="CD46" s="34">
        <v>0</v>
      </c>
      <c r="CE46" s="34">
        <v>0</v>
      </c>
      <c r="CF46" s="34">
        <v>0</v>
      </c>
      <c r="CG46" s="34">
        <v>0</v>
      </c>
      <c r="CH46" s="34">
        <v>0</v>
      </c>
      <c r="CI46" s="34">
        <v>0</v>
      </c>
      <c r="CJ46" s="34">
        <v>0</v>
      </c>
      <c r="CK46" s="34">
        <v>0</v>
      </c>
      <c r="CL46" s="34">
        <v>96.857887680000005</v>
      </c>
      <c r="CM46" s="34">
        <v>5.7488999999999999</v>
      </c>
      <c r="CN46" s="34">
        <v>0</v>
      </c>
      <c r="CO46" s="34">
        <v>0</v>
      </c>
      <c r="CP46" s="34">
        <v>0</v>
      </c>
      <c r="CQ46" s="34">
        <v>0</v>
      </c>
      <c r="CR46" s="34">
        <v>0</v>
      </c>
      <c r="CS46" s="34">
        <v>0</v>
      </c>
      <c r="CT46" s="34">
        <v>0</v>
      </c>
      <c r="CU46" s="34">
        <v>0</v>
      </c>
      <c r="CV46" s="34">
        <v>0</v>
      </c>
      <c r="CW46" s="34">
        <v>0</v>
      </c>
    </row>
    <row r="47" spans="1:101" ht="47.25">
      <c r="A47" s="37" t="s">
        <v>428</v>
      </c>
      <c r="B47" s="8" t="s">
        <v>95</v>
      </c>
      <c r="C47" s="8" t="s">
        <v>117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  <c r="BM47" s="34">
        <v>0</v>
      </c>
      <c r="BN47" s="34">
        <v>0</v>
      </c>
      <c r="BO47" s="34">
        <v>0</v>
      </c>
      <c r="BP47" s="34">
        <v>0</v>
      </c>
      <c r="BQ47" s="34">
        <v>0</v>
      </c>
      <c r="BR47" s="34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34">
        <v>0</v>
      </c>
      <c r="CA47" s="34">
        <v>0</v>
      </c>
      <c r="CB47" s="34">
        <v>0</v>
      </c>
      <c r="CC47" s="34">
        <v>0</v>
      </c>
      <c r="CD47" s="34">
        <v>0</v>
      </c>
      <c r="CE47" s="34">
        <v>0</v>
      </c>
      <c r="CF47" s="34">
        <v>0</v>
      </c>
      <c r="CG47" s="34">
        <v>0</v>
      </c>
      <c r="CH47" s="34">
        <v>0</v>
      </c>
      <c r="CI47" s="34">
        <v>0</v>
      </c>
      <c r="CJ47" s="34">
        <v>0</v>
      </c>
      <c r="CK47" s="34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34">
        <v>0</v>
      </c>
      <c r="CS47" s="34">
        <v>0</v>
      </c>
      <c r="CT47" s="34">
        <v>0</v>
      </c>
      <c r="CU47" s="34">
        <v>0</v>
      </c>
      <c r="CV47" s="34">
        <v>0</v>
      </c>
      <c r="CW47" s="34">
        <v>0</v>
      </c>
    </row>
    <row r="48" spans="1:101" ht="31.5">
      <c r="A48" s="37" t="s">
        <v>429</v>
      </c>
      <c r="B48" s="8" t="s">
        <v>96</v>
      </c>
      <c r="C48" s="8" t="s">
        <v>117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34">
        <v>0</v>
      </c>
      <c r="BN48" s="34">
        <v>0</v>
      </c>
      <c r="BO48" s="34">
        <v>0</v>
      </c>
      <c r="BP48" s="34">
        <v>0</v>
      </c>
      <c r="BQ48" s="34">
        <v>0</v>
      </c>
      <c r="BR48" s="34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>
        <v>0</v>
      </c>
      <c r="CA48" s="34">
        <v>0</v>
      </c>
      <c r="CB48" s="34">
        <v>0</v>
      </c>
      <c r="CC48" s="34">
        <v>0</v>
      </c>
      <c r="CD48" s="34">
        <v>0</v>
      </c>
      <c r="CE48" s="34">
        <v>0</v>
      </c>
      <c r="CF48" s="34">
        <v>0</v>
      </c>
      <c r="CG48" s="34">
        <v>0</v>
      </c>
      <c r="CH48" s="34">
        <v>0</v>
      </c>
      <c r="CI48" s="34">
        <v>0</v>
      </c>
      <c r="CJ48" s="34">
        <v>0</v>
      </c>
      <c r="CK48" s="34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34">
        <v>0</v>
      </c>
      <c r="CU48" s="34">
        <v>0</v>
      </c>
      <c r="CV48" s="34">
        <v>0</v>
      </c>
      <c r="CW48" s="34">
        <v>0</v>
      </c>
    </row>
    <row r="49" spans="1:101" ht="47.25">
      <c r="A49" s="37" t="s">
        <v>430</v>
      </c>
      <c r="B49" s="8" t="s">
        <v>97</v>
      </c>
      <c r="C49" s="8" t="s">
        <v>117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>
        <v>0</v>
      </c>
      <c r="CA49" s="34">
        <v>0</v>
      </c>
      <c r="CB49" s="34">
        <v>0</v>
      </c>
      <c r="CC49" s="34">
        <v>0</v>
      </c>
      <c r="CD49" s="34">
        <v>0</v>
      </c>
      <c r="CE49" s="34">
        <v>0</v>
      </c>
      <c r="CF49" s="34">
        <v>0</v>
      </c>
      <c r="CG49" s="34">
        <v>0</v>
      </c>
      <c r="CH49" s="34">
        <v>0</v>
      </c>
      <c r="CI49" s="34">
        <v>0</v>
      </c>
      <c r="CJ49" s="34">
        <v>0</v>
      </c>
      <c r="CK49" s="34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</row>
    <row r="50" spans="1:101" ht="47.25">
      <c r="A50" s="37" t="s">
        <v>431</v>
      </c>
      <c r="B50" s="8" t="s">
        <v>98</v>
      </c>
      <c r="C50" s="8" t="s">
        <v>117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4">
        <v>0</v>
      </c>
      <c r="BO50" s="34">
        <v>0</v>
      </c>
      <c r="BP50" s="34">
        <v>0</v>
      </c>
      <c r="BQ50" s="34">
        <v>0</v>
      </c>
      <c r="BR50" s="34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>
        <v>0</v>
      </c>
      <c r="CC50" s="34">
        <v>0</v>
      </c>
      <c r="CD50" s="34">
        <v>0</v>
      </c>
      <c r="CE50" s="34">
        <v>0</v>
      </c>
      <c r="CF50" s="34">
        <v>0</v>
      </c>
      <c r="CG50" s="34">
        <v>0</v>
      </c>
      <c r="CH50" s="34">
        <v>0</v>
      </c>
      <c r="CI50" s="34">
        <v>0</v>
      </c>
      <c r="CJ50" s="34">
        <v>0</v>
      </c>
      <c r="CK50" s="34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34">
        <v>0</v>
      </c>
      <c r="CS50" s="34">
        <v>0</v>
      </c>
      <c r="CT50" s="34">
        <v>0</v>
      </c>
      <c r="CU50" s="34">
        <v>0</v>
      </c>
      <c r="CV50" s="34">
        <v>0</v>
      </c>
      <c r="CW50" s="34">
        <v>0</v>
      </c>
    </row>
    <row r="51" spans="1:101" ht="31.5">
      <c r="A51" s="37" t="s">
        <v>432</v>
      </c>
      <c r="B51" s="8" t="s">
        <v>99</v>
      </c>
      <c r="C51" s="8" t="s">
        <v>117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34">
        <v>0</v>
      </c>
      <c r="CD51" s="34">
        <v>0</v>
      </c>
      <c r="CE51" s="34">
        <v>0</v>
      </c>
      <c r="CF51" s="34">
        <v>0</v>
      </c>
      <c r="CG51" s="34">
        <v>0</v>
      </c>
      <c r="CH51" s="34">
        <v>0</v>
      </c>
      <c r="CI51" s="34">
        <v>0</v>
      </c>
      <c r="CJ51" s="34">
        <v>0</v>
      </c>
      <c r="CK51" s="34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34">
        <v>0</v>
      </c>
      <c r="CS51" s="34">
        <v>0</v>
      </c>
      <c r="CT51" s="34">
        <v>0</v>
      </c>
      <c r="CU51" s="34">
        <v>0</v>
      </c>
      <c r="CV51" s="34">
        <v>0</v>
      </c>
      <c r="CW51" s="34">
        <v>0</v>
      </c>
    </row>
    <row r="52" spans="1:101" ht="31.5">
      <c r="A52" s="37" t="s">
        <v>433</v>
      </c>
      <c r="B52" s="8" t="s">
        <v>100</v>
      </c>
      <c r="C52" s="8" t="s">
        <v>117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34">
        <v>0</v>
      </c>
      <c r="BO52" s="34">
        <v>0</v>
      </c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  <c r="CF52" s="34">
        <v>0</v>
      </c>
      <c r="CG52" s="34">
        <v>0</v>
      </c>
      <c r="CH52" s="34">
        <v>0</v>
      </c>
      <c r="CI52" s="34">
        <v>0</v>
      </c>
      <c r="CJ52" s="34">
        <v>0</v>
      </c>
      <c r="CK52" s="34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34">
        <v>0</v>
      </c>
      <c r="CU52" s="34">
        <v>0</v>
      </c>
      <c r="CV52" s="34">
        <v>0</v>
      </c>
      <c r="CW52" s="34">
        <v>0</v>
      </c>
    </row>
    <row r="53" spans="1:101" ht="31.5">
      <c r="A53" s="37" t="s">
        <v>434</v>
      </c>
      <c r="B53" s="8" t="s">
        <v>101</v>
      </c>
      <c r="C53" s="8" t="s">
        <v>117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34">
        <v>0</v>
      </c>
      <c r="CD53" s="34">
        <v>0</v>
      </c>
      <c r="CE53" s="34">
        <v>0</v>
      </c>
      <c r="CF53" s="34">
        <v>0</v>
      </c>
      <c r="CG53" s="34">
        <v>0</v>
      </c>
      <c r="CH53" s="34">
        <v>0</v>
      </c>
      <c r="CI53" s="34">
        <v>0</v>
      </c>
      <c r="CJ53" s="34">
        <v>0</v>
      </c>
      <c r="CK53" s="34">
        <v>0</v>
      </c>
      <c r="CL53" s="34">
        <v>96.857887680000005</v>
      </c>
      <c r="CM53" s="34">
        <v>5.7488999999999999</v>
      </c>
      <c r="CN53" s="34">
        <v>0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0</v>
      </c>
      <c r="CU53" s="34">
        <v>0</v>
      </c>
      <c r="CV53" s="34">
        <v>0</v>
      </c>
      <c r="CW53" s="34">
        <v>0</v>
      </c>
    </row>
    <row r="54" spans="1:101" ht="31.5">
      <c r="A54" s="37" t="s">
        <v>435</v>
      </c>
      <c r="B54" s="8" t="s">
        <v>102</v>
      </c>
      <c r="C54" s="8" t="s">
        <v>117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  <c r="CF54" s="34">
        <v>0</v>
      </c>
      <c r="CG54" s="34">
        <v>0</v>
      </c>
      <c r="CH54" s="34">
        <v>0</v>
      </c>
      <c r="CI54" s="34">
        <v>0</v>
      </c>
      <c r="CJ54" s="34">
        <v>0</v>
      </c>
      <c r="CK54" s="34">
        <v>0</v>
      </c>
      <c r="CL54" s="34">
        <v>96.857887680000005</v>
      </c>
      <c r="CM54" s="34">
        <v>5.7488999999999999</v>
      </c>
      <c r="CN54" s="34">
        <v>0</v>
      </c>
      <c r="CO54" s="34">
        <v>0</v>
      </c>
      <c r="CP54" s="34">
        <v>0</v>
      </c>
      <c r="CQ54" s="34">
        <v>0</v>
      </c>
      <c r="CR54" s="34">
        <v>0</v>
      </c>
      <c r="CS54" s="34">
        <v>0</v>
      </c>
      <c r="CT54" s="34">
        <v>0</v>
      </c>
      <c r="CU54" s="34">
        <v>0</v>
      </c>
      <c r="CV54" s="34">
        <v>0</v>
      </c>
      <c r="CW54" s="34">
        <v>0</v>
      </c>
    </row>
    <row r="55" spans="1:101" ht="31.5">
      <c r="A55" s="139" t="s">
        <v>435</v>
      </c>
      <c r="B55" s="140" t="s">
        <v>463</v>
      </c>
      <c r="C55" s="141" t="s">
        <v>464</v>
      </c>
      <c r="D55" s="34">
        <v>0</v>
      </c>
      <c r="E55" s="42">
        <v>0</v>
      </c>
      <c r="F55" s="34">
        <v>0</v>
      </c>
      <c r="G55" s="8">
        <v>0</v>
      </c>
      <c r="H55" s="34">
        <v>0</v>
      </c>
      <c r="I55" s="8">
        <v>0</v>
      </c>
      <c r="J55" s="34">
        <v>0</v>
      </c>
      <c r="K55" s="8">
        <v>0</v>
      </c>
      <c r="L55" s="34">
        <v>0</v>
      </c>
      <c r="M55" s="42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8">
        <v>0</v>
      </c>
      <c r="V55" s="34">
        <v>0</v>
      </c>
      <c r="W55" s="8">
        <v>0</v>
      </c>
      <c r="X55" s="34">
        <v>0</v>
      </c>
      <c r="Y55" s="8">
        <v>0</v>
      </c>
      <c r="Z55" s="34">
        <v>0</v>
      </c>
      <c r="AA55" s="8">
        <v>0</v>
      </c>
      <c r="AB55" s="34">
        <v>0</v>
      </c>
      <c r="AC55" s="8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34">
        <v>0</v>
      </c>
      <c r="BO55" s="34">
        <v>0</v>
      </c>
      <c r="BP55" s="34">
        <v>0</v>
      </c>
      <c r="BQ55" s="34">
        <v>0</v>
      </c>
      <c r="BR55" s="34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>
        <v>0</v>
      </c>
      <c r="BY55" s="34">
        <v>0</v>
      </c>
      <c r="BZ55" s="34">
        <v>0</v>
      </c>
      <c r="CA55" s="34">
        <v>0</v>
      </c>
      <c r="CB55" s="34">
        <v>0</v>
      </c>
      <c r="CC55" s="34">
        <v>0</v>
      </c>
      <c r="CD55" s="34">
        <v>0</v>
      </c>
      <c r="CE55" s="34">
        <v>0</v>
      </c>
      <c r="CF55" s="34">
        <v>0</v>
      </c>
      <c r="CG55" s="34">
        <v>0</v>
      </c>
      <c r="CH55" s="34">
        <v>0</v>
      </c>
      <c r="CI55" s="34">
        <v>0</v>
      </c>
      <c r="CJ55" s="34">
        <v>0</v>
      </c>
      <c r="CK55" s="34">
        <v>0</v>
      </c>
      <c r="CL55" s="42">
        <v>96.857887680000005</v>
      </c>
      <c r="CM55" s="42">
        <v>5.7488999999999999</v>
      </c>
      <c r="CN55" s="34">
        <v>0</v>
      </c>
      <c r="CO55" s="34">
        <v>0</v>
      </c>
      <c r="CP55" s="34">
        <v>0</v>
      </c>
      <c r="CQ55" s="34">
        <v>0</v>
      </c>
      <c r="CR55" s="34">
        <v>0</v>
      </c>
      <c r="CS55" s="34">
        <v>0</v>
      </c>
      <c r="CT55" s="34">
        <v>0</v>
      </c>
      <c r="CU55" s="34">
        <v>0</v>
      </c>
      <c r="CV55" s="34">
        <v>0</v>
      </c>
      <c r="CW55" s="34">
        <v>0</v>
      </c>
    </row>
    <row r="56" spans="1:101" ht="31.5">
      <c r="A56" s="37" t="s">
        <v>436</v>
      </c>
      <c r="B56" s="8" t="s">
        <v>103</v>
      </c>
      <c r="C56" s="8" t="s">
        <v>117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34">
        <v>0</v>
      </c>
      <c r="BN56" s="34">
        <v>0</v>
      </c>
      <c r="BO56" s="34">
        <v>0</v>
      </c>
      <c r="BP56" s="34">
        <v>0</v>
      </c>
      <c r="BQ56" s="34">
        <v>0</v>
      </c>
      <c r="BR56" s="34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0</v>
      </c>
      <c r="BZ56" s="34">
        <v>0</v>
      </c>
      <c r="CA56" s="34">
        <v>0</v>
      </c>
      <c r="CB56" s="34">
        <v>0</v>
      </c>
      <c r="CC56" s="34">
        <v>0</v>
      </c>
      <c r="CD56" s="34">
        <v>0</v>
      </c>
      <c r="CE56" s="34">
        <v>0</v>
      </c>
      <c r="CF56" s="34">
        <v>0</v>
      </c>
      <c r="CG56" s="34">
        <v>0</v>
      </c>
      <c r="CH56" s="34">
        <v>0</v>
      </c>
      <c r="CI56" s="34">
        <v>0</v>
      </c>
      <c r="CJ56" s="34">
        <v>0</v>
      </c>
      <c r="CK56" s="34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34">
        <v>0</v>
      </c>
      <c r="CS56" s="34">
        <v>0</v>
      </c>
      <c r="CT56" s="34">
        <v>0</v>
      </c>
      <c r="CU56" s="34">
        <v>0</v>
      </c>
      <c r="CV56" s="34">
        <v>0</v>
      </c>
      <c r="CW56" s="34">
        <v>0</v>
      </c>
    </row>
    <row r="57" spans="1:101" ht="31.5">
      <c r="A57" s="37" t="s">
        <v>437</v>
      </c>
      <c r="B57" s="8" t="s">
        <v>401</v>
      </c>
      <c r="C57" s="8" t="s">
        <v>117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34">
        <v>0</v>
      </c>
      <c r="BO57" s="34">
        <v>0</v>
      </c>
      <c r="BP57" s="34">
        <v>0</v>
      </c>
      <c r="BQ57" s="34">
        <v>0</v>
      </c>
      <c r="BR57" s="34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>
        <v>0</v>
      </c>
      <c r="CC57" s="34">
        <v>0</v>
      </c>
      <c r="CD57" s="34">
        <v>0</v>
      </c>
      <c r="CE57" s="34">
        <v>0</v>
      </c>
      <c r="CF57" s="34">
        <v>0</v>
      </c>
      <c r="CG57" s="34">
        <v>0</v>
      </c>
      <c r="CH57" s="34">
        <v>0</v>
      </c>
      <c r="CI57" s="34">
        <v>0</v>
      </c>
      <c r="CJ57" s="34">
        <v>0</v>
      </c>
      <c r="CK57" s="34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34">
        <v>0</v>
      </c>
      <c r="CW57" s="34">
        <v>0</v>
      </c>
    </row>
    <row r="58" spans="1:101" ht="31.5">
      <c r="A58" s="37" t="s">
        <v>438</v>
      </c>
      <c r="B58" s="8" t="s">
        <v>104</v>
      </c>
      <c r="C58" s="8" t="s">
        <v>117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>
        <v>0</v>
      </c>
      <c r="BN58" s="34">
        <v>0</v>
      </c>
      <c r="BO58" s="34">
        <v>0</v>
      </c>
      <c r="BP58" s="34">
        <v>0</v>
      </c>
      <c r="BQ58" s="34">
        <v>0</v>
      </c>
      <c r="BR58" s="34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>
        <v>0</v>
      </c>
      <c r="BY58" s="34">
        <v>0</v>
      </c>
      <c r="BZ58" s="34">
        <v>0</v>
      </c>
      <c r="CA58" s="34">
        <v>0</v>
      </c>
      <c r="CB58" s="34">
        <v>0</v>
      </c>
      <c r="CC58" s="34">
        <v>0</v>
      </c>
      <c r="CD58" s="34">
        <v>0</v>
      </c>
      <c r="CE58" s="34">
        <v>0</v>
      </c>
      <c r="CF58" s="34">
        <v>0</v>
      </c>
      <c r="CG58" s="34">
        <v>0</v>
      </c>
      <c r="CH58" s="34">
        <v>0</v>
      </c>
      <c r="CI58" s="34">
        <v>0</v>
      </c>
      <c r="CJ58" s="34">
        <v>0</v>
      </c>
      <c r="CK58" s="34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34">
        <v>0</v>
      </c>
      <c r="CS58" s="34">
        <v>0</v>
      </c>
      <c r="CT58" s="34">
        <v>0</v>
      </c>
      <c r="CU58" s="34">
        <v>0</v>
      </c>
      <c r="CV58" s="34">
        <v>0</v>
      </c>
      <c r="CW58" s="34">
        <v>0</v>
      </c>
    </row>
    <row r="59" spans="1:101" ht="47.25">
      <c r="A59" s="37" t="s">
        <v>439</v>
      </c>
      <c r="B59" s="8" t="s">
        <v>105</v>
      </c>
      <c r="C59" s="8" t="s">
        <v>117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4">
        <v>0</v>
      </c>
      <c r="BO59" s="34">
        <v>0</v>
      </c>
      <c r="BP59" s="34">
        <v>0</v>
      </c>
      <c r="BQ59" s="34">
        <v>0</v>
      </c>
      <c r="BR59" s="34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>
        <v>0</v>
      </c>
      <c r="CA59" s="34">
        <v>0</v>
      </c>
      <c r="CB59" s="34">
        <v>0</v>
      </c>
      <c r="CC59" s="34">
        <v>0</v>
      </c>
      <c r="CD59" s="34">
        <v>0</v>
      </c>
      <c r="CE59" s="34">
        <v>0</v>
      </c>
      <c r="CF59" s="34">
        <v>0</v>
      </c>
      <c r="CG59" s="34">
        <v>0</v>
      </c>
      <c r="CH59" s="34">
        <v>0</v>
      </c>
      <c r="CI59" s="34">
        <v>0</v>
      </c>
      <c r="CJ59" s="34">
        <v>0</v>
      </c>
      <c r="CK59" s="34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</row>
    <row r="60" spans="1:101" ht="31.5">
      <c r="A60" s="37" t="s">
        <v>445</v>
      </c>
      <c r="B60" s="8" t="s">
        <v>106</v>
      </c>
      <c r="C60" s="8" t="s">
        <v>117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34">
        <v>0</v>
      </c>
      <c r="BO60" s="34">
        <v>0</v>
      </c>
      <c r="BP60" s="34">
        <v>0</v>
      </c>
      <c r="BQ60" s="34">
        <v>0</v>
      </c>
      <c r="BR60" s="34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0</v>
      </c>
      <c r="CA60" s="34">
        <v>0</v>
      </c>
      <c r="CB60" s="34">
        <v>0</v>
      </c>
      <c r="CC60" s="34">
        <v>0</v>
      </c>
      <c r="CD60" s="34">
        <v>0</v>
      </c>
      <c r="CE60" s="34">
        <v>0</v>
      </c>
      <c r="CF60" s="34">
        <v>0</v>
      </c>
      <c r="CG60" s="34">
        <v>0</v>
      </c>
      <c r="CH60" s="34">
        <v>0</v>
      </c>
      <c r="CI60" s="34">
        <v>0</v>
      </c>
      <c r="CJ60" s="34">
        <v>0</v>
      </c>
      <c r="CK60" s="34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0</v>
      </c>
    </row>
    <row r="61" spans="1:101" ht="31.5">
      <c r="A61" s="37" t="s">
        <v>440</v>
      </c>
      <c r="B61" s="8" t="s">
        <v>402</v>
      </c>
      <c r="C61" s="8" t="s">
        <v>117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34">
        <v>0</v>
      </c>
      <c r="BN61" s="34">
        <v>0</v>
      </c>
      <c r="BO61" s="34">
        <v>0</v>
      </c>
      <c r="BP61" s="34">
        <v>0</v>
      </c>
      <c r="BQ61" s="34">
        <v>0</v>
      </c>
      <c r="BR61" s="34">
        <v>0</v>
      </c>
      <c r="BS61" s="34">
        <v>0</v>
      </c>
      <c r="BT61" s="34">
        <v>0</v>
      </c>
      <c r="BU61" s="34">
        <v>0</v>
      </c>
      <c r="BV61" s="34">
        <v>0</v>
      </c>
      <c r="BW61" s="34">
        <v>0</v>
      </c>
      <c r="BX61" s="34">
        <v>0</v>
      </c>
      <c r="BY61" s="34">
        <v>0</v>
      </c>
      <c r="BZ61" s="34">
        <v>0</v>
      </c>
      <c r="CA61" s="34">
        <v>0</v>
      </c>
      <c r="CB61" s="34">
        <v>0</v>
      </c>
      <c r="CC61" s="34">
        <v>0</v>
      </c>
      <c r="CD61" s="34">
        <v>0</v>
      </c>
      <c r="CE61" s="34">
        <v>0</v>
      </c>
      <c r="CF61" s="34">
        <v>0</v>
      </c>
      <c r="CG61" s="34">
        <v>0</v>
      </c>
      <c r="CH61" s="34">
        <v>0</v>
      </c>
      <c r="CI61" s="34">
        <v>0</v>
      </c>
      <c r="CJ61" s="34">
        <v>0</v>
      </c>
      <c r="CK61" s="34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34">
        <v>0</v>
      </c>
      <c r="CS61" s="34">
        <v>0</v>
      </c>
      <c r="CT61" s="34">
        <v>0</v>
      </c>
      <c r="CU61" s="34">
        <v>0</v>
      </c>
      <c r="CV61" s="34">
        <v>0</v>
      </c>
      <c r="CW61" s="34">
        <v>0</v>
      </c>
    </row>
    <row r="62" spans="1:101" ht="47.25">
      <c r="A62" s="37" t="s">
        <v>441</v>
      </c>
      <c r="B62" s="8" t="s">
        <v>107</v>
      </c>
      <c r="C62" s="8" t="s">
        <v>117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34">
        <v>0</v>
      </c>
      <c r="BO62" s="34">
        <v>0</v>
      </c>
      <c r="BP62" s="34">
        <v>0</v>
      </c>
      <c r="BQ62" s="34">
        <v>0</v>
      </c>
      <c r="BR62" s="34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34">
        <v>0</v>
      </c>
      <c r="CA62" s="34">
        <v>0</v>
      </c>
      <c r="CB62" s="34">
        <v>0</v>
      </c>
      <c r="CC62" s="34">
        <v>0</v>
      </c>
      <c r="CD62" s="34">
        <v>0</v>
      </c>
      <c r="CE62" s="34">
        <v>0</v>
      </c>
      <c r="CF62" s="34">
        <v>0</v>
      </c>
      <c r="CG62" s="34">
        <v>0</v>
      </c>
      <c r="CH62" s="34">
        <v>0</v>
      </c>
      <c r="CI62" s="34">
        <v>0</v>
      </c>
      <c r="CJ62" s="34">
        <v>0</v>
      </c>
      <c r="CK62" s="34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</row>
    <row r="63" spans="1:101" ht="47.25">
      <c r="A63" s="37" t="s">
        <v>444</v>
      </c>
      <c r="B63" s="8" t="s">
        <v>108</v>
      </c>
      <c r="C63" s="8" t="s">
        <v>117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34">
        <v>0</v>
      </c>
      <c r="BO63" s="34">
        <v>0</v>
      </c>
      <c r="BP63" s="34">
        <v>0</v>
      </c>
      <c r="BQ63" s="34">
        <v>0</v>
      </c>
      <c r="BR63" s="34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>
        <v>0</v>
      </c>
      <c r="CC63" s="34">
        <v>0</v>
      </c>
      <c r="CD63" s="34">
        <v>0</v>
      </c>
      <c r="CE63" s="34">
        <v>0</v>
      </c>
      <c r="CF63" s="34">
        <v>0</v>
      </c>
      <c r="CG63" s="34">
        <v>0</v>
      </c>
      <c r="CH63" s="34">
        <v>0</v>
      </c>
      <c r="CI63" s="34">
        <v>0</v>
      </c>
      <c r="CJ63" s="34">
        <v>0</v>
      </c>
      <c r="CK63" s="34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0</v>
      </c>
      <c r="CU63" s="34">
        <v>0</v>
      </c>
      <c r="CV63" s="34">
        <v>0</v>
      </c>
      <c r="CW63" s="34">
        <v>0</v>
      </c>
    </row>
    <row r="64" spans="1:101" ht="31.5">
      <c r="A64" s="37" t="s">
        <v>442</v>
      </c>
      <c r="B64" s="8" t="s">
        <v>109</v>
      </c>
      <c r="C64" s="8" t="s">
        <v>117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R64" s="34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>
        <v>0</v>
      </c>
      <c r="CA64" s="34">
        <v>0</v>
      </c>
      <c r="CB64" s="34">
        <v>0</v>
      </c>
      <c r="CC64" s="34">
        <v>0</v>
      </c>
      <c r="CD64" s="34">
        <v>0</v>
      </c>
      <c r="CE64" s="34">
        <v>0</v>
      </c>
      <c r="CF64" s="34">
        <v>0</v>
      </c>
      <c r="CG64" s="34">
        <v>0</v>
      </c>
      <c r="CH64" s="34">
        <v>0</v>
      </c>
      <c r="CI64" s="34">
        <v>0</v>
      </c>
      <c r="CJ64" s="34">
        <v>0</v>
      </c>
      <c r="CK64" s="34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34">
        <v>0</v>
      </c>
      <c r="CW64" s="34">
        <v>0</v>
      </c>
    </row>
    <row r="65" spans="1:101" ht="31.5">
      <c r="A65" s="37" t="s">
        <v>443</v>
      </c>
      <c r="B65" s="8" t="s">
        <v>110</v>
      </c>
      <c r="C65" s="8" t="s">
        <v>117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34">
        <v>0</v>
      </c>
      <c r="BN65" s="34">
        <v>0</v>
      </c>
      <c r="BO65" s="34">
        <v>0</v>
      </c>
      <c r="BP65" s="34">
        <v>0</v>
      </c>
      <c r="BQ65" s="34">
        <v>0</v>
      </c>
      <c r="BR65" s="34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>
        <v>0</v>
      </c>
      <c r="BY65" s="34">
        <v>0</v>
      </c>
      <c r="BZ65" s="34">
        <v>0</v>
      </c>
      <c r="CA65" s="34">
        <v>0</v>
      </c>
      <c r="CB65" s="34">
        <v>0</v>
      </c>
      <c r="CC65" s="34">
        <v>0</v>
      </c>
      <c r="CD65" s="34">
        <v>0</v>
      </c>
      <c r="CE65" s="34">
        <v>0</v>
      </c>
      <c r="CF65" s="34">
        <v>0</v>
      </c>
      <c r="CG65" s="34">
        <v>0</v>
      </c>
      <c r="CH65" s="34">
        <v>0</v>
      </c>
      <c r="CI65" s="34">
        <v>0</v>
      </c>
      <c r="CJ65" s="34">
        <v>0</v>
      </c>
      <c r="CK65" s="34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34">
        <v>0</v>
      </c>
      <c r="CS65" s="34">
        <v>0</v>
      </c>
      <c r="CT65" s="34">
        <v>0</v>
      </c>
      <c r="CU65" s="34">
        <v>0</v>
      </c>
      <c r="CV65" s="34">
        <v>0</v>
      </c>
      <c r="CW65" s="34">
        <v>0</v>
      </c>
    </row>
    <row r="66" spans="1:101" ht="47.25">
      <c r="A66" s="37" t="s">
        <v>448</v>
      </c>
      <c r="B66" s="8" t="s">
        <v>111</v>
      </c>
      <c r="C66" s="8" t="s">
        <v>117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>
        <v>0</v>
      </c>
      <c r="BN66" s="34">
        <v>0</v>
      </c>
      <c r="BO66" s="34">
        <v>0</v>
      </c>
      <c r="BP66" s="34">
        <v>0</v>
      </c>
      <c r="BQ66" s="34">
        <v>0</v>
      </c>
      <c r="BR66" s="34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>
        <v>0</v>
      </c>
      <c r="BY66" s="34">
        <v>0</v>
      </c>
      <c r="BZ66" s="34">
        <v>0</v>
      </c>
      <c r="CA66" s="34">
        <v>0</v>
      </c>
      <c r="CB66" s="34">
        <v>0</v>
      </c>
      <c r="CC66" s="34">
        <v>0</v>
      </c>
      <c r="CD66" s="34">
        <v>0</v>
      </c>
      <c r="CE66" s="34">
        <v>0</v>
      </c>
      <c r="CF66" s="34">
        <v>0</v>
      </c>
      <c r="CG66" s="34">
        <v>0</v>
      </c>
      <c r="CH66" s="34">
        <v>0</v>
      </c>
      <c r="CI66" s="34">
        <v>0</v>
      </c>
      <c r="CJ66" s="34">
        <v>0</v>
      </c>
      <c r="CK66" s="34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34">
        <v>0</v>
      </c>
      <c r="CS66" s="34">
        <v>0</v>
      </c>
      <c r="CT66" s="34">
        <v>0</v>
      </c>
      <c r="CU66" s="34">
        <v>0</v>
      </c>
      <c r="CV66" s="34">
        <v>0</v>
      </c>
      <c r="CW66" s="34">
        <v>0</v>
      </c>
    </row>
    <row r="67" spans="1:101" ht="47.25">
      <c r="A67" s="37" t="s">
        <v>449</v>
      </c>
      <c r="B67" s="8" t="s">
        <v>112</v>
      </c>
      <c r="C67" s="8" t="s">
        <v>117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>
        <v>0</v>
      </c>
      <c r="BN67" s="34">
        <v>0</v>
      </c>
      <c r="BO67" s="34">
        <v>0</v>
      </c>
      <c r="BP67" s="34">
        <v>0</v>
      </c>
      <c r="BQ67" s="34">
        <v>0</v>
      </c>
      <c r="BR67" s="34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4">
        <v>0</v>
      </c>
      <c r="BY67" s="34">
        <v>0</v>
      </c>
      <c r="BZ67" s="34">
        <v>0</v>
      </c>
      <c r="CA67" s="34">
        <v>0</v>
      </c>
      <c r="CB67" s="34">
        <v>0</v>
      </c>
      <c r="CC67" s="34">
        <v>0</v>
      </c>
      <c r="CD67" s="34">
        <v>0</v>
      </c>
      <c r="CE67" s="34">
        <v>0</v>
      </c>
      <c r="CF67" s="34">
        <v>0</v>
      </c>
      <c r="CG67" s="34">
        <v>0</v>
      </c>
      <c r="CH67" s="34">
        <v>0</v>
      </c>
      <c r="CI67" s="34">
        <v>0</v>
      </c>
      <c r="CJ67" s="34">
        <v>0</v>
      </c>
      <c r="CK67" s="34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34">
        <v>0</v>
      </c>
      <c r="CS67" s="34">
        <v>0</v>
      </c>
      <c r="CT67" s="34">
        <v>0</v>
      </c>
      <c r="CU67" s="34">
        <v>0</v>
      </c>
      <c r="CV67" s="34">
        <v>0</v>
      </c>
      <c r="CW67" s="34">
        <v>0</v>
      </c>
    </row>
    <row r="68" spans="1:101" ht="47.25">
      <c r="A68" s="37" t="s">
        <v>450</v>
      </c>
      <c r="B68" s="8" t="s">
        <v>113</v>
      </c>
      <c r="C68" s="8" t="s">
        <v>117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34">
        <v>0</v>
      </c>
      <c r="BN68" s="34">
        <v>0</v>
      </c>
      <c r="BO68" s="34">
        <v>0</v>
      </c>
      <c r="BP68" s="34">
        <v>0</v>
      </c>
      <c r="BQ68" s="34">
        <v>0</v>
      </c>
      <c r="BR68" s="34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4">
        <v>0</v>
      </c>
      <c r="BY68" s="34">
        <v>0</v>
      </c>
      <c r="BZ68" s="34">
        <v>0</v>
      </c>
      <c r="CA68" s="34">
        <v>0</v>
      </c>
      <c r="CB68" s="34">
        <v>0</v>
      </c>
      <c r="CC68" s="34">
        <v>0</v>
      </c>
      <c r="CD68" s="34">
        <v>0</v>
      </c>
      <c r="CE68" s="34">
        <v>0</v>
      </c>
      <c r="CF68" s="34">
        <v>0</v>
      </c>
      <c r="CG68" s="34">
        <v>0</v>
      </c>
      <c r="CH68" s="34">
        <v>0</v>
      </c>
      <c r="CI68" s="34">
        <v>0</v>
      </c>
      <c r="CJ68" s="34">
        <v>0</v>
      </c>
      <c r="CK68" s="34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34">
        <v>0</v>
      </c>
      <c r="CS68" s="34">
        <v>0</v>
      </c>
      <c r="CT68" s="34">
        <v>0</v>
      </c>
      <c r="CU68" s="34">
        <v>0</v>
      </c>
      <c r="CV68" s="34">
        <v>0</v>
      </c>
      <c r="CW68" s="34">
        <v>0</v>
      </c>
    </row>
    <row r="69" spans="1:101" ht="31.5">
      <c r="A69" s="37" t="s">
        <v>412</v>
      </c>
      <c r="B69" s="8" t="s">
        <v>114</v>
      </c>
      <c r="C69" s="8" t="s">
        <v>117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34">
        <v>0</v>
      </c>
      <c r="BO69" s="34">
        <v>0</v>
      </c>
      <c r="BP69" s="34">
        <v>0</v>
      </c>
      <c r="BQ69" s="34">
        <v>0</v>
      </c>
      <c r="BR69" s="34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4">
        <v>0</v>
      </c>
      <c r="BY69" s="34">
        <v>0</v>
      </c>
      <c r="BZ69" s="34">
        <v>0</v>
      </c>
      <c r="CA69" s="34">
        <v>0</v>
      </c>
      <c r="CB69" s="34">
        <v>0</v>
      </c>
      <c r="CC69" s="34">
        <v>0</v>
      </c>
      <c r="CD69" s="34">
        <v>0</v>
      </c>
      <c r="CE69" s="34">
        <v>0</v>
      </c>
      <c r="CF69" s="34">
        <v>0</v>
      </c>
      <c r="CG69" s="34">
        <v>0</v>
      </c>
      <c r="CH69" s="34">
        <v>0</v>
      </c>
      <c r="CI69" s="34">
        <v>0</v>
      </c>
      <c r="CJ69" s="34">
        <v>0</v>
      </c>
      <c r="CK69" s="34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34">
        <v>0</v>
      </c>
      <c r="CS69" s="34">
        <v>0</v>
      </c>
      <c r="CT69" s="34">
        <v>0</v>
      </c>
      <c r="CU69" s="34">
        <v>0</v>
      </c>
      <c r="CV69" s="34">
        <v>0</v>
      </c>
      <c r="CW69" s="34">
        <v>0</v>
      </c>
    </row>
    <row r="70" spans="1:101" ht="31.5">
      <c r="A70" s="37" t="s">
        <v>413</v>
      </c>
      <c r="B70" s="8" t="s">
        <v>115</v>
      </c>
      <c r="C70" s="8" t="s">
        <v>117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34">
        <v>0</v>
      </c>
      <c r="BN70" s="34">
        <v>0</v>
      </c>
      <c r="BO70" s="34">
        <v>0</v>
      </c>
      <c r="BP70" s="34">
        <v>0</v>
      </c>
      <c r="BQ70" s="34">
        <v>0</v>
      </c>
      <c r="BR70" s="34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34">
        <v>0</v>
      </c>
      <c r="CA70" s="34">
        <v>0</v>
      </c>
      <c r="CB70" s="34">
        <v>0</v>
      </c>
      <c r="CC70" s="34">
        <v>0</v>
      </c>
      <c r="CD70" s="34">
        <v>0</v>
      </c>
      <c r="CE70" s="34">
        <v>0</v>
      </c>
      <c r="CF70" s="34">
        <v>0</v>
      </c>
      <c r="CG70" s="34">
        <v>0</v>
      </c>
      <c r="CH70" s="34">
        <v>0</v>
      </c>
      <c r="CI70" s="34">
        <v>0</v>
      </c>
      <c r="CJ70" s="34">
        <v>0</v>
      </c>
      <c r="CK70" s="34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0</v>
      </c>
      <c r="CU70" s="34">
        <v>0</v>
      </c>
      <c r="CV70" s="34">
        <v>0</v>
      </c>
      <c r="CW70" s="34">
        <v>0</v>
      </c>
    </row>
    <row r="71" spans="1:101" ht="15.75">
      <c r="A71" s="37" t="s">
        <v>414</v>
      </c>
      <c r="B71" s="8" t="s">
        <v>116</v>
      </c>
      <c r="C71" s="8" t="s">
        <v>117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34">
        <v>0</v>
      </c>
      <c r="BO71" s="34">
        <v>0</v>
      </c>
      <c r="BP71" s="34">
        <v>0</v>
      </c>
      <c r="BQ71" s="34">
        <v>0</v>
      </c>
      <c r="BR71" s="34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>
        <v>0</v>
      </c>
      <c r="BY71" s="34">
        <v>0</v>
      </c>
      <c r="BZ71" s="34">
        <v>0</v>
      </c>
      <c r="CA71" s="34">
        <v>0</v>
      </c>
      <c r="CB71" s="34">
        <v>0</v>
      </c>
      <c r="CC71" s="34">
        <v>0</v>
      </c>
      <c r="CD71" s="34">
        <v>0</v>
      </c>
      <c r="CE71" s="34">
        <v>0</v>
      </c>
      <c r="CF71" s="34">
        <v>0</v>
      </c>
      <c r="CG71" s="34">
        <v>0</v>
      </c>
      <c r="CH71" s="34">
        <v>0</v>
      </c>
      <c r="CI71" s="34">
        <v>0</v>
      </c>
      <c r="CJ71" s="34">
        <v>0</v>
      </c>
      <c r="CK71" s="34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34">
        <v>0</v>
      </c>
      <c r="CS71" s="34">
        <v>0</v>
      </c>
      <c r="CT71" s="34">
        <v>0</v>
      </c>
      <c r="CU71" s="34">
        <v>0</v>
      </c>
      <c r="CV71" s="34">
        <v>0</v>
      </c>
      <c r="CW71" s="34">
        <v>0</v>
      </c>
    </row>
  </sheetData>
  <customSheetViews>
    <customSheetView guid="{86ABB103-B007-4CE7-BE9F-F4EED57FA42A}" scale="55" showAutoFilter="1" topLeftCell="A16">
      <pane xSplit="3" ySplit="10" topLeftCell="CE68" activePane="bottomRight" state="frozen"/>
      <selection pane="bottomRight" activeCell="CT25" sqref="CT25:CU25"/>
      <pageMargins left="0.78740157480314965" right="0.39370078740157483" top="0.78740157480314965" bottom="0.78740157480314965" header="0.31496062992125984" footer="0.31496062992125984"/>
      <pageSetup paperSize="9" scale="31" orientation="landscape" r:id="rId1"/>
      <autoFilter ref="A24:CW72"/>
    </customSheetView>
    <customSheetView guid="{3D603C49-EBC1-43B4-BA5A-D28E6804272F}" scale="55" showPageBreaks="1" printArea="1" showAutoFilter="1" topLeftCell="A19">
      <pane xSplit="3" ySplit="7" topLeftCell="BJ65" activePane="bottomRight" state="frozen"/>
      <selection pane="bottomRight" activeCell="BL34" sqref="BL34"/>
      <pageMargins left="0.78740157480314965" right="0.39370078740157483" top="0.78740157480314965" bottom="0.78740157480314965" header="0.31496062992125984" footer="0.31496062992125984"/>
      <pageSetup paperSize="9" scale="31" orientation="landscape" r:id="rId2"/>
      <autoFilter ref="A24:CW73"/>
    </customSheetView>
    <customSheetView guid="{46F3B4D0-B349-4A77-BC60-6CBCDA0A8977}" scale="55" showPageBreaks="1" printArea="1" showAutoFilter="1" topLeftCell="A19">
      <pane xSplit="3" ySplit="7" topLeftCell="BJ68" activePane="bottomRight" state="frozen"/>
      <selection pane="bottomRight" activeCell="BL34" sqref="BL34"/>
      <pageMargins left="0.78740157480314965" right="0.39370078740157483" top="0.78740157480314965" bottom="0.78740157480314965" header="0.31496062992125984" footer="0.31496062992125984"/>
      <pageSetup paperSize="9" scale="31" orientation="landscape" r:id="rId3"/>
      <autoFilter ref="A24:CW73"/>
    </customSheetView>
    <customSheetView guid="{7DEB5728-2FB9-407E-AD51-935C096482A6}" scale="55" showAutoFilter="1" topLeftCell="A16">
      <pane xSplit="3" ySplit="10" topLeftCell="CE68" activePane="bottomRight" state="frozen"/>
      <selection pane="bottomRight" activeCell="CT25" sqref="CT25:CU25"/>
      <pageMargins left="0.78740157480314965" right="0.39370078740157483" top="0.78740157480314965" bottom="0.78740157480314965" header="0.31496062992125984" footer="0.31496062992125984"/>
      <pageSetup paperSize="9" scale="31" orientation="landscape" r:id="rId4"/>
      <autoFilter ref="A24:CW72"/>
    </customSheetView>
    <customSheetView guid="{48A60FB0-9A73-41A3-99DB-17520660C91A}" scale="55" showPageBreaks="1" printArea="1" showAutoFilter="1" topLeftCell="A16">
      <pane xSplit="3" ySplit="10" topLeftCell="CE68" activePane="bottomRight" state="frozen"/>
      <selection pane="bottomRight" activeCell="CT25" sqref="CT25:CU25"/>
      <pageMargins left="0.78740157480314965" right="0.39370078740157483" top="0.78740157480314965" bottom="0.78740157480314965" header="0.31496062992125984" footer="0.31496062992125984"/>
      <pageSetup paperSize="9" scale="31" orientation="landscape" r:id="rId5"/>
      <autoFilter ref="A24:CW72"/>
    </customSheetView>
  </customSheetViews>
  <mergeCells count="70">
    <mergeCell ref="CP22:CQ22"/>
    <mergeCell ref="CR22:CS22"/>
    <mergeCell ref="CT22:CU22"/>
    <mergeCell ref="CV22:CW22"/>
    <mergeCell ref="CF22:CG22"/>
    <mergeCell ref="CH22:CI22"/>
    <mergeCell ref="CJ22:CK22"/>
    <mergeCell ref="CL22:CM22"/>
    <mergeCell ref="CN22:CO22"/>
    <mergeCell ref="BV22:BW22"/>
    <mergeCell ref="BX22:BY22"/>
    <mergeCell ref="BZ22:CA22"/>
    <mergeCell ref="CB22:CC22"/>
    <mergeCell ref="CD22:CE22"/>
    <mergeCell ref="BL22:BM22"/>
    <mergeCell ref="BN22:BO22"/>
    <mergeCell ref="BP22:BQ22"/>
    <mergeCell ref="BR22:BS22"/>
    <mergeCell ref="BT22:BU22"/>
    <mergeCell ref="BB22:BC22"/>
    <mergeCell ref="BD22:BE22"/>
    <mergeCell ref="BF22:BG22"/>
    <mergeCell ref="BH22:BI22"/>
    <mergeCell ref="BJ22:BK22"/>
    <mergeCell ref="AR22:AS22"/>
    <mergeCell ref="AT22:AU22"/>
    <mergeCell ref="AV22:AW22"/>
    <mergeCell ref="AX22:AY22"/>
    <mergeCell ref="AZ22:BA22"/>
    <mergeCell ref="AH22:AI22"/>
    <mergeCell ref="AJ22:AK22"/>
    <mergeCell ref="AL22:AM22"/>
    <mergeCell ref="AN22:AO22"/>
    <mergeCell ref="AP22:AQ22"/>
    <mergeCell ref="X22:Y22"/>
    <mergeCell ref="Z22:AA22"/>
    <mergeCell ref="AB22:AC22"/>
    <mergeCell ref="AD22:AE22"/>
    <mergeCell ref="AF22:AG22"/>
    <mergeCell ref="N22:O22"/>
    <mergeCell ref="P22:Q22"/>
    <mergeCell ref="R22:S22"/>
    <mergeCell ref="T22:U22"/>
    <mergeCell ref="V22:W22"/>
    <mergeCell ref="A20:A23"/>
    <mergeCell ref="B20:B23"/>
    <mergeCell ref="C20:C23"/>
    <mergeCell ref="D20:CW20"/>
    <mergeCell ref="D21:AU21"/>
    <mergeCell ref="AV21:CA21"/>
    <mergeCell ref="CB21:CG21"/>
    <mergeCell ref="CH21:CK21"/>
    <mergeCell ref="CL21:CQ21"/>
    <mergeCell ref="CR21:CU21"/>
    <mergeCell ref="CV21:CW21"/>
    <mergeCell ref="D22:E22"/>
    <mergeCell ref="F22:G22"/>
    <mergeCell ref="H22:I22"/>
    <mergeCell ref="J22:K22"/>
    <mergeCell ref="L22:M22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8:AS8"/>
  </mergeCells>
  <pageMargins left="0.78740157480314965" right="0.39370078740157483" top="0.78740157480314965" bottom="0.78740157480314965" header="0.31496062992125984" footer="0.31496062992125984"/>
  <pageSetup paperSize="9" scale="31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16</vt:i4>
      </vt:variant>
    </vt:vector>
  </HeadingPairs>
  <TitlesOfParts>
    <vt:vector size="25" baseType="lpstr"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'16'!Область_печати</vt:lpstr>
      <vt:lpstr>'17'!Область_печати</vt:lpstr>
      <vt:lpstr>'18'!Область_печати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Шалов Хажмуса Валерьевич</cp:lastModifiedBy>
  <cp:lastPrinted>2017-02-08T07:28:24Z</cp:lastPrinted>
  <dcterms:created xsi:type="dcterms:W3CDTF">2009-07-27T10:10:26Z</dcterms:created>
  <dcterms:modified xsi:type="dcterms:W3CDTF">2021-08-16T08:56:39Z</dcterms:modified>
</cp:coreProperties>
</file>